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5819023072\Desktop\"/>
    </mc:Choice>
  </mc:AlternateContent>
  <xr:revisionPtr revIDLastSave="0" documentId="8_{9C80FC41-1EF7-470D-8045-94C1F1DE14D1}" xr6:coauthVersionLast="36" xr6:coauthVersionMax="36" xr10:uidLastSave="{00000000-0000-0000-0000-000000000000}"/>
  <bookViews>
    <workbookView xWindow="0" yWindow="0" windowWidth="28800" windowHeight="12225" xr2:uid="{B1981EAE-0BCF-4EE7-B08A-18607320E2E4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2" i="1" l="1"/>
  <c r="C82" i="1"/>
  <c r="I81" i="1"/>
  <c r="I80" i="1"/>
  <c r="I83" i="1" s="1"/>
  <c r="I73" i="1"/>
  <c r="I72" i="1"/>
  <c r="I67" i="1"/>
  <c r="K67" i="1" s="1"/>
  <c r="I66" i="1"/>
  <c r="K66" i="1" s="1"/>
  <c r="I65" i="1"/>
  <c r="I64" i="1"/>
  <c r="I63" i="1"/>
  <c r="K62" i="1"/>
  <c r="C62" i="1"/>
  <c r="K61" i="1"/>
  <c r="I61" i="1"/>
  <c r="K60" i="1"/>
  <c r="I60" i="1"/>
  <c r="I54" i="1"/>
  <c r="I55" i="1" s="1"/>
  <c r="I53" i="1"/>
  <c r="I49" i="1"/>
  <c r="I40" i="1"/>
  <c r="I27" i="1"/>
  <c r="A25" i="1"/>
  <c r="I20" i="1"/>
  <c r="I16" i="1"/>
  <c r="I14" i="1"/>
  <c r="I13" i="1"/>
  <c r="G12" i="1"/>
  <c r="G11" i="1"/>
  <c r="G10" i="1"/>
  <c r="I6" i="1"/>
  <c r="A6" i="1"/>
  <c r="K63" i="1" l="1"/>
  <c r="K64" i="1"/>
  <c r="K68" i="1" l="1"/>
  <c r="K23" i="1"/>
  <c r="K26" i="1" s="1"/>
  <c r="K51" i="1" l="1"/>
  <c r="K48" i="1"/>
  <c r="K44" i="1"/>
  <c r="K37" i="1"/>
  <c r="K33" i="1"/>
  <c r="K36" i="1"/>
  <c r="K32" i="1"/>
  <c r="K38" i="1"/>
  <c r="K50" i="1"/>
  <c r="K47" i="1"/>
  <c r="K43" i="1"/>
  <c r="K45" i="1"/>
  <c r="K46" i="1"/>
  <c r="K42" i="1"/>
  <c r="K39" i="1"/>
  <c r="K35" i="1"/>
  <c r="K54" i="1"/>
  <c r="K52" i="1"/>
  <c r="K41" i="1"/>
  <c r="K34" i="1"/>
  <c r="I62" i="1"/>
  <c r="K53" i="1" l="1"/>
  <c r="K49" i="1"/>
  <c r="K40" i="1"/>
  <c r="K55" i="1"/>
  <c r="K57" i="1" s="1"/>
  <c r="K72" i="1" l="1"/>
  <c r="K73" i="1" l="1"/>
  <c r="K74" i="1" s="1"/>
  <c r="K85" i="1" s="1"/>
  <c r="K79" i="1" l="1"/>
  <c r="K80" i="1"/>
  <c r="C80" i="1" s="1"/>
  <c r="K78" i="1"/>
  <c r="K81" i="1"/>
  <c r="C81" i="1" s="1"/>
  <c r="K82" i="1"/>
  <c r="K83" i="1" l="1"/>
  <c r="K86" i="1" s="1"/>
  <c r="K88" i="1" s="1"/>
  <c r="E92" i="1" s="1"/>
  <c r="K92" i="1" s="1"/>
</calcChain>
</file>

<file path=xl/sharedStrings.xml><?xml version="1.0" encoding="utf-8"?>
<sst xmlns="http://schemas.openxmlformats.org/spreadsheetml/2006/main" count="143" uniqueCount="104">
  <si>
    <t xml:space="preserve">                                                        ANEXO I</t>
  </si>
  <si>
    <t>PLANILHA DE CUSTOS E FORMAÇÃO DE PREÇOS</t>
  </si>
  <si>
    <t>POSTO 8 HORAS DIÁRIAS</t>
  </si>
  <si>
    <t>Sindicato</t>
  </si>
  <si>
    <t>Data Base</t>
  </si>
  <si>
    <t>Categoria</t>
  </si>
  <si>
    <t>ANO DE 2019</t>
  </si>
  <si>
    <t>MÃO DE OBRA - REMUNERAÇÃO</t>
  </si>
  <si>
    <t>Item</t>
  </si>
  <si>
    <t>Discriminação</t>
  </si>
  <si>
    <t>Referência</t>
  </si>
  <si>
    <t>(%)</t>
  </si>
  <si>
    <t>Valor (R$)</t>
  </si>
  <si>
    <t>01</t>
  </si>
  <si>
    <t>Salário Base</t>
  </si>
  <si>
    <t>02</t>
  </si>
  <si>
    <t>Horas Extras com 50%</t>
  </si>
  <si>
    <t>03</t>
  </si>
  <si>
    <t>Horas Extras com 100%</t>
  </si>
  <si>
    <t>04</t>
  </si>
  <si>
    <t>Adicional de Risco</t>
  </si>
  <si>
    <t>05</t>
  </si>
  <si>
    <t>Adicional de Assiduidade</t>
  </si>
  <si>
    <t>06</t>
  </si>
  <si>
    <t>Adicional Noturno</t>
  </si>
  <si>
    <t>07</t>
  </si>
  <si>
    <t>Insalubridade</t>
  </si>
  <si>
    <t>08</t>
  </si>
  <si>
    <t>Reflexo do adicional noturno sobre o DSR</t>
  </si>
  <si>
    <t>09</t>
  </si>
  <si>
    <t>Prorrogação da jornada noturna</t>
  </si>
  <si>
    <t>Hora noturna reduzida</t>
  </si>
  <si>
    <t>Periculosidade</t>
  </si>
  <si>
    <t>Intervalo intrajornada não concedido</t>
  </si>
  <si>
    <t>Valor Total da Remuneração</t>
  </si>
  <si>
    <t>Valor da Reserva Técnica</t>
  </si>
  <si>
    <t>Valor da Reserva Técnica por Extenso:</t>
  </si>
  <si>
    <t>ENCARGOS SOCIAIS</t>
  </si>
  <si>
    <t>Grupo " A "</t>
  </si>
  <si>
    <t>INSS</t>
  </si>
  <si>
    <t>SESI ou SESC</t>
  </si>
  <si>
    <t>SENAI ou SENAC</t>
  </si>
  <si>
    <t>INCRA</t>
  </si>
  <si>
    <t>Salário Educação</t>
  </si>
  <si>
    <t>FGTS</t>
  </si>
  <si>
    <t>Seguro Acidente do Trabalho/SAT/INSS</t>
  </si>
  <si>
    <t>SEBRAE</t>
  </si>
  <si>
    <t>Grupo " B "</t>
  </si>
  <si>
    <t>Grupo "A" - Sub-Total</t>
  </si>
  <si>
    <t>Férias</t>
  </si>
  <si>
    <t>10</t>
  </si>
  <si>
    <t>Auxílio Doença</t>
  </si>
  <si>
    <t>11</t>
  </si>
  <si>
    <t>Licença Maternidade</t>
  </si>
  <si>
    <t>12</t>
  </si>
  <si>
    <t>Licença Paternidade</t>
  </si>
  <si>
    <t>13</t>
  </si>
  <si>
    <t>Faltas Legais</t>
  </si>
  <si>
    <t>14</t>
  </si>
  <si>
    <t>Acidente de Trabalho</t>
  </si>
  <si>
    <t>15</t>
  </si>
  <si>
    <t>Aviso Prévio</t>
  </si>
  <si>
    <t>16</t>
  </si>
  <si>
    <t>13° Salário</t>
  </si>
  <si>
    <t>Grupo " C "</t>
  </si>
  <si>
    <t>Grupo "B" - Sub-Total</t>
  </si>
  <si>
    <t>17</t>
  </si>
  <si>
    <t>Aviso Prévio Indenizado</t>
  </si>
  <si>
    <t>18</t>
  </si>
  <si>
    <t>Indenização Adicional</t>
  </si>
  <si>
    <t>19</t>
  </si>
  <si>
    <t>Indenização (Rescisões sem Justa Causa)</t>
  </si>
  <si>
    <t>Grupo " D "</t>
  </si>
  <si>
    <t>Grupo "C" - Sub-Total</t>
  </si>
  <si>
    <t>20</t>
  </si>
  <si>
    <t>Incidência dos Encargos do Gr "A" sobre itens do Gr "B"</t>
  </si>
  <si>
    <t>Totais Encargos Sociais</t>
  </si>
  <si>
    <t>Valor da Mão-de-Obra</t>
  </si>
  <si>
    <t>INSUMOS</t>
  </si>
  <si>
    <t>(%) - R$</t>
  </si>
  <si>
    <t>Vale-Transporte</t>
  </si>
  <si>
    <t>Vale-Alimentação</t>
  </si>
  <si>
    <t>Contribuição Assistencial</t>
  </si>
  <si>
    <t>Contribuição Patronal</t>
  </si>
  <si>
    <t>Uniformes / EPIs</t>
  </si>
  <si>
    <t>Seguro de Vida</t>
  </si>
  <si>
    <t>Treinamento/Capacitação</t>
  </si>
  <si>
    <t>Valor dos Insumos</t>
  </si>
  <si>
    <t>DEMAIS COMPONENTES</t>
  </si>
  <si>
    <t>Despesas Administrativas/Operacionais</t>
  </si>
  <si>
    <t>Lucro</t>
  </si>
  <si>
    <t>Valor dos Demais Componentes</t>
  </si>
  <si>
    <t>TRIBUTOS</t>
  </si>
  <si>
    <t>COFINS</t>
  </si>
  <si>
    <t>PIS</t>
  </si>
  <si>
    <t>Valor dos Tributos</t>
  </si>
  <si>
    <t>VALOR UNITÁRIO</t>
  </si>
  <si>
    <t>Preço do Servente / Mês</t>
  </si>
  <si>
    <t>RESUMO PARCIAL DO POSTO</t>
  </si>
  <si>
    <t>Posto</t>
  </si>
  <si>
    <t>Valor Unitário</t>
  </si>
  <si>
    <t>Quantidade</t>
  </si>
  <si>
    <t>Total do Posto</t>
  </si>
  <si>
    <t>SERVENTE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</si>
</sst>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&quot;R$&quot;\ * #,##0.00_-;\-&quot;R$&quot;\ * #,##0.00_-;_-&quot;R$&quot;\ 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ourier"/>
      <family val="3"/>
    </font>
    <font>
      <sz val="10"/>
      <color indexed="8"/>
      <name val="Courier"/>
      <family val="3"/>
    </font>
    <font>
      <b/>
      <sz val="10"/>
      <color indexed="8"/>
      <name val="Courier"/>
      <family val="3"/>
    </font>
    <font>
      <b/>
      <sz val="8"/>
      <color indexed="8"/>
      <name val="Arial"/>
      <family val="2"/>
    </font>
    <font>
      <sz val="8"/>
      <color indexed="8"/>
      <name val="Courier New"/>
      <family val="3"/>
    </font>
    <font>
      <b/>
      <sz val="9"/>
      <color indexed="8"/>
      <name val="Courier New"/>
      <family val="3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0"/>
      <color indexed="8"/>
      <name val="Courier New"/>
      <family val="3"/>
    </font>
    <font>
      <sz val="8"/>
      <name val="Courier New"/>
      <family val="3"/>
    </font>
    <font>
      <sz val="8"/>
      <name val="Arial"/>
      <family val="2"/>
    </font>
    <font>
      <b/>
      <sz val="8"/>
      <name val="Arial"/>
      <family val="2"/>
    </font>
    <font>
      <b/>
      <sz val="9"/>
      <name val="Courier New"/>
      <family val="3"/>
    </font>
    <font>
      <b/>
      <sz val="10"/>
      <name val="Courier"/>
      <family val="3"/>
    </font>
    <font>
      <b/>
      <sz val="10"/>
      <color indexed="8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1">
    <xf numFmtId="0" fontId="0" fillId="0" borderId="0" xfId="0"/>
    <xf numFmtId="49" fontId="4" fillId="0" borderId="0" xfId="0" applyNumberFormat="1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horizontal="left" vertical="center"/>
    </xf>
    <xf numFmtId="2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top" wrapText="1" indent="1"/>
    </xf>
    <xf numFmtId="14" fontId="5" fillId="2" borderId="0" xfId="0" applyNumberFormat="1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 indent="1"/>
    </xf>
    <xf numFmtId="2" fontId="5" fillId="2" borderId="0" xfId="0" applyNumberFormat="1" applyFont="1" applyFill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2" fontId="6" fillId="2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9" fontId="7" fillId="0" borderId="0" xfId="2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9" fontId="8" fillId="0" borderId="0" xfId="2" applyFont="1" applyBorder="1" applyAlignment="1" applyProtection="1">
      <alignment vertical="center"/>
    </xf>
    <xf numFmtId="43" fontId="8" fillId="0" borderId="0" xfId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10" fontId="8" fillId="0" borderId="0" xfId="2" applyNumberFormat="1" applyFont="1" applyBorder="1" applyAlignment="1" applyProtection="1">
      <alignment horizontal="center" vertical="center"/>
    </xf>
    <xf numFmtId="164" fontId="8" fillId="0" borderId="0" xfId="1" applyNumberFormat="1" applyFont="1" applyBorder="1" applyAlignment="1" applyProtection="1">
      <alignment vertical="center"/>
    </xf>
    <xf numFmtId="9" fontId="8" fillId="1" borderId="0" xfId="2" applyFont="1" applyFill="1" applyBorder="1" applyAlignment="1" applyProtection="1">
      <alignment vertical="center"/>
    </xf>
    <xf numFmtId="9" fontId="8" fillId="0" borderId="0" xfId="2" applyFont="1" applyFill="1" applyBorder="1" applyAlignment="1" applyProtection="1">
      <alignment vertical="center"/>
    </xf>
    <xf numFmtId="43" fontId="8" fillId="1" borderId="0" xfId="1" applyFont="1" applyFill="1" applyBorder="1" applyAlignment="1" applyProtection="1">
      <alignment vertical="center"/>
    </xf>
    <xf numFmtId="10" fontId="8" fillId="0" borderId="0" xfId="2" applyNumberFormat="1" applyFont="1" applyFill="1" applyBorder="1" applyAlignment="1" applyProtection="1">
      <alignment horizontal="center" vertical="center"/>
    </xf>
    <xf numFmtId="43" fontId="8" fillId="0" borderId="0" xfId="1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 indent="1"/>
    </xf>
    <xf numFmtId="10" fontId="12" fillId="0" borderId="0" xfId="2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indent="1"/>
    </xf>
    <xf numFmtId="10" fontId="13" fillId="0" borderId="0" xfId="2" applyNumberFormat="1" applyFont="1" applyBorder="1" applyAlignment="1" applyProtection="1">
      <alignment horizontal="center" vertical="center"/>
    </xf>
    <xf numFmtId="10" fontId="9" fillId="0" borderId="0" xfId="2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 indent="1"/>
    </xf>
    <xf numFmtId="0" fontId="8" fillId="2" borderId="0" xfId="0" applyFont="1" applyFill="1" applyBorder="1" applyAlignment="1" applyProtection="1">
      <alignment horizontal="left" vertical="top" wrapText="1"/>
    </xf>
    <xf numFmtId="0" fontId="0" fillId="2" borderId="0" xfId="0" applyFont="1" applyFill="1" applyBorder="1" applyAlignment="1" applyProtection="1">
      <alignment horizontal="left" vertical="center" indent="1"/>
    </xf>
    <xf numFmtId="165" fontId="8" fillId="0" borderId="0" xfId="1" applyNumberFormat="1" applyFont="1" applyBorder="1" applyAlignment="1" applyProtection="1">
      <alignment horizontal="right" vertical="center"/>
    </xf>
    <xf numFmtId="49" fontId="14" fillId="0" borderId="0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 indent="1"/>
    </xf>
    <xf numFmtId="165" fontId="14" fillId="0" borderId="0" xfId="1" applyNumberFormat="1" applyFont="1" applyBorder="1" applyAlignment="1" applyProtection="1">
      <alignment horizontal="right" vertical="center"/>
    </xf>
    <xf numFmtId="10" fontId="14" fillId="0" borderId="0" xfId="2" applyNumberFormat="1" applyFont="1" applyBorder="1" applyAlignment="1" applyProtection="1">
      <alignment horizontal="center" vertical="center"/>
    </xf>
    <xf numFmtId="164" fontId="14" fillId="0" borderId="0" xfId="1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10" fontId="14" fillId="0" borderId="0" xfId="2" applyNumberFormat="1" applyFont="1" applyBorder="1" applyAlignment="1" applyProtection="1">
      <alignment horizontal="right" vertical="center"/>
    </xf>
    <xf numFmtId="0" fontId="15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horizontal="right" vertical="center" indent="1"/>
    </xf>
    <xf numFmtId="49" fontId="18" fillId="0" borderId="0" xfId="0" applyNumberFormat="1" applyFont="1" applyBorder="1" applyAlignment="1" applyProtection="1">
      <alignment horizontal="left" vertical="center"/>
    </xf>
    <xf numFmtId="49" fontId="16" fillId="0" borderId="0" xfId="0" applyNumberFormat="1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9" fontId="16" fillId="0" borderId="0" xfId="2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43" fontId="2" fillId="0" borderId="0" xfId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right" vertical="center" indent="1"/>
    </xf>
    <xf numFmtId="10" fontId="19" fillId="2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 applyProtection="1">
      <alignment horizontal="left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1" fontId="0" fillId="2" borderId="0" xfId="0" applyNumberFormat="1" applyFont="1" applyFill="1" applyBorder="1" applyAlignment="1" applyProtection="1">
      <alignment horizontal="left" vertical="center" indent="1"/>
    </xf>
    <xf numFmtId="0" fontId="3" fillId="0" borderId="0" xfId="0" applyFont="1" applyBorder="1" applyAlignment="1" applyProtection="1">
      <alignment vertical="center"/>
    </xf>
    <xf numFmtId="0" fontId="0" fillId="0" borderId="0" xfId="0" applyBorder="1"/>
    <xf numFmtId="0" fontId="2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center"/>
    </xf>
    <xf numFmtId="43" fontId="7" fillId="0" borderId="0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right" vertical="center"/>
    </xf>
    <xf numFmtId="43" fontId="9" fillId="2" borderId="0" xfId="1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right" vertical="center" indent="1"/>
    </xf>
    <xf numFmtId="0" fontId="10" fillId="0" borderId="0" xfId="0" applyFont="1" applyBorder="1" applyAlignment="1" applyProtection="1">
      <alignment horizontal="right" vertical="center" indent="1"/>
    </xf>
    <xf numFmtId="164" fontId="10" fillId="3" borderId="0" xfId="1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0" fillId="3" borderId="0" xfId="0" applyFont="1" applyFill="1" applyBorder="1" applyAlignment="1" applyProtection="1">
      <alignment horizontal="left" vertical="center" indent="1"/>
    </xf>
    <xf numFmtId="0" fontId="7" fillId="0" borderId="0" xfId="0" applyFont="1" applyBorder="1" applyAlignment="1" applyProtection="1">
      <alignment horizontal="right" vertical="center" indent="1"/>
    </xf>
    <xf numFmtId="43" fontId="11" fillId="0" borderId="0" xfId="1" applyFont="1" applyBorder="1" applyAlignment="1" applyProtection="1">
      <alignment vertical="center"/>
    </xf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right" vertical="center"/>
    </xf>
    <xf numFmtId="43" fontId="9" fillId="0" borderId="0" xfId="1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0" fontId="9" fillId="0" borderId="0" xfId="0" applyNumberFormat="1" applyFont="1" applyBorder="1" applyAlignment="1" applyProtection="1">
      <alignment horizontal="center" vertical="center"/>
    </xf>
    <xf numFmtId="0" fontId="16" fillId="2" borderId="0" xfId="0" applyFont="1" applyFill="1" applyBorder="1" applyAlignment="1" applyProtection="1">
      <alignment horizontal="right" vertical="center"/>
    </xf>
    <xf numFmtId="43" fontId="17" fillId="2" borderId="0" xfId="1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horizontal="center" vertical="center"/>
    </xf>
    <xf numFmtId="43" fontId="16" fillId="0" borderId="0" xfId="1" applyFont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right" vertical="center"/>
    </xf>
    <xf numFmtId="164" fontId="2" fillId="0" borderId="0" xfId="1" applyNumberFormat="1" applyFont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vertical="center"/>
    </xf>
    <xf numFmtId="0" fontId="11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left" vertical="center"/>
    </xf>
    <xf numFmtId="43" fontId="13" fillId="2" borderId="0" xfId="1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left" vertical="center" indent="1"/>
    </xf>
    <xf numFmtId="43" fontId="19" fillId="2" borderId="0" xfId="1" applyFont="1" applyFill="1" applyBorder="1" applyAlignment="1" applyProtection="1">
      <alignment horizontal="right" vertical="center" inden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58190~1/AppData/Local/Temp/Rar$DIa8808.48012/Planilha%20Or&#231;ament&#225;ria%20Servente%208%20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s"/>
      <sheetName val="SERVENTE"/>
      <sheetName val="Plan1"/>
      <sheetName val="Plan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0A2F-D963-494F-89FA-118FDC1827B8}">
  <dimension ref="A1:IU92"/>
  <sheetViews>
    <sheetView tabSelected="1" topLeftCell="A61" workbookViewId="0">
      <selection sqref="A1:K93"/>
    </sheetView>
  </sheetViews>
  <sheetFormatPr defaultRowHeight="15" x14ac:dyDescent="0.25"/>
  <cols>
    <col min="1" max="16384" width="9.140625" style="78"/>
  </cols>
  <sheetData>
    <row r="1" spans="1:255" ht="15.75" x14ac:dyDescent="0.25">
      <c r="A1" s="37"/>
      <c r="B1" s="37"/>
      <c r="C1" s="77" t="s">
        <v>0</v>
      </c>
      <c r="D1" s="70"/>
      <c r="E1" s="70"/>
      <c r="F1" s="70"/>
      <c r="G1" s="70"/>
      <c r="H1" s="70"/>
      <c r="I1" s="70"/>
      <c r="J1" s="70"/>
      <c r="K1" s="63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  <c r="IR1" s="70"/>
      <c r="IS1" s="70"/>
      <c r="IT1" s="70"/>
      <c r="IU1" s="70"/>
    </row>
    <row r="2" spans="1:255" x14ac:dyDescent="0.25">
      <c r="A2" s="37"/>
      <c r="B2" s="37"/>
      <c r="C2" s="70"/>
      <c r="D2" s="70"/>
      <c r="E2" s="70"/>
      <c r="F2" s="70"/>
      <c r="G2" s="70"/>
      <c r="H2" s="70"/>
      <c r="I2" s="70"/>
      <c r="J2" s="70"/>
      <c r="K2" s="63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  <c r="GT2" s="70"/>
      <c r="GU2" s="70"/>
      <c r="GV2" s="70"/>
      <c r="GW2" s="70"/>
      <c r="GX2" s="7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</row>
    <row r="3" spans="1:255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  <c r="GN3" s="70"/>
      <c r="GO3" s="70"/>
      <c r="GP3" s="70"/>
      <c r="GQ3" s="70"/>
      <c r="GR3" s="70"/>
      <c r="GS3" s="70"/>
      <c r="GT3" s="70"/>
      <c r="GU3" s="70"/>
      <c r="GV3" s="70"/>
      <c r="GW3" s="70"/>
      <c r="GX3" s="70"/>
      <c r="GY3" s="70"/>
      <c r="GZ3" s="70"/>
      <c r="HA3" s="70"/>
      <c r="HB3" s="70"/>
      <c r="HC3" s="70"/>
      <c r="HD3" s="70"/>
      <c r="HE3" s="70"/>
      <c r="HF3" s="70"/>
      <c r="HG3" s="70"/>
      <c r="HH3" s="70"/>
      <c r="HI3" s="70"/>
      <c r="HJ3" s="70"/>
      <c r="HK3" s="70"/>
      <c r="HL3" s="70"/>
      <c r="HM3" s="70"/>
      <c r="HN3" s="70"/>
      <c r="HO3" s="70"/>
      <c r="HP3" s="70"/>
      <c r="HQ3" s="70"/>
      <c r="HR3" s="70"/>
      <c r="HS3" s="70"/>
      <c r="HT3" s="70"/>
      <c r="HU3" s="70"/>
      <c r="HV3" s="70"/>
      <c r="HW3" s="70"/>
      <c r="HX3" s="70"/>
      <c r="HY3" s="70"/>
      <c r="HZ3" s="70"/>
      <c r="IA3" s="70"/>
      <c r="IB3" s="70"/>
      <c r="IC3" s="70"/>
      <c r="ID3" s="70"/>
      <c r="IE3" s="70"/>
      <c r="IF3" s="70"/>
      <c r="IG3" s="70"/>
      <c r="IH3" s="70"/>
      <c r="II3" s="70"/>
      <c r="IJ3" s="70"/>
      <c r="IK3" s="70"/>
      <c r="IL3" s="70"/>
      <c r="IM3" s="70"/>
      <c r="IN3" s="70"/>
      <c r="IO3" s="70"/>
      <c r="IP3" s="70"/>
      <c r="IQ3" s="70"/>
      <c r="IR3" s="70"/>
      <c r="IS3" s="70"/>
      <c r="IT3" s="70"/>
      <c r="IU3" s="70"/>
    </row>
    <row r="4" spans="1:255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  <c r="IS4" s="70"/>
      <c r="IT4" s="70"/>
      <c r="IU4" s="70"/>
    </row>
    <row r="5" spans="1:255" x14ac:dyDescent="0.25">
      <c r="A5" s="2" t="s">
        <v>3</v>
      </c>
      <c r="B5" s="2"/>
      <c r="C5" s="2"/>
      <c r="D5" s="3"/>
      <c r="E5" s="2" t="s">
        <v>4</v>
      </c>
      <c r="F5" s="2"/>
      <c r="G5" s="2"/>
      <c r="H5" s="3"/>
      <c r="I5" s="2" t="s">
        <v>5</v>
      </c>
      <c r="J5" s="2"/>
      <c r="K5" s="2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</row>
    <row r="6" spans="1:255" x14ac:dyDescent="0.25">
      <c r="A6" s="4">
        <f>IF([1]Cadastros!I22=1,[1]Plan3!A1,[1]Plan3!A2)</f>
        <v>0</v>
      </c>
      <c r="B6" s="4"/>
      <c r="C6" s="5"/>
      <c r="D6" s="6"/>
      <c r="E6" s="7" t="s">
        <v>6</v>
      </c>
      <c r="F6" s="7"/>
      <c r="G6" s="8"/>
      <c r="H6" s="9"/>
      <c r="I6" s="10">
        <f>[1]Cadastros!A22</f>
        <v>0</v>
      </c>
      <c r="J6" s="10"/>
      <c r="K6" s="11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</row>
    <row r="7" spans="1:255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</row>
    <row r="8" spans="1:255" x14ac:dyDescent="0.25">
      <c r="A8" s="13" t="s">
        <v>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  <c r="IU8" s="79"/>
    </row>
    <row r="9" spans="1:255" x14ac:dyDescent="0.25">
      <c r="A9" s="14" t="s">
        <v>8</v>
      </c>
      <c r="B9" s="14"/>
      <c r="C9" s="80" t="s">
        <v>9</v>
      </c>
      <c r="D9" s="80"/>
      <c r="E9" s="80"/>
      <c r="F9" s="15"/>
      <c r="G9" s="15" t="s">
        <v>10</v>
      </c>
      <c r="H9" s="15"/>
      <c r="I9" s="16" t="s">
        <v>11</v>
      </c>
      <c r="J9" s="16"/>
      <c r="K9" s="81" t="s">
        <v>12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</row>
    <row r="10" spans="1:255" x14ac:dyDescent="0.25">
      <c r="A10" s="17" t="s">
        <v>13</v>
      </c>
      <c r="B10" s="17"/>
      <c r="C10" s="18" t="s">
        <v>14</v>
      </c>
      <c r="D10" s="19"/>
      <c r="E10" s="19"/>
      <c r="F10" s="19"/>
      <c r="G10" s="20">
        <f>[1]Cadastros!C27</f>
        <v>0</v>
      </c>
      <c r="H10" s="20"/>
      <c r="I10" s="21"/>
      <c r="J10" s="21"/>
      <c r="K10" s="22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  <c r="IU10" s="70"/>
    </row>
    <row r="11" spans="1:255" x14ac:dyDescent="0.25">
      <c r="A11" s="17" t="s">
        <v>15</v>
      </c>
      <c r="B11" s="17"/>
      <c r="C11" s="18" t="s">
        <v>16</v>
      </c>
      <c r="D11" s="19"/>
      <c r="E11" s="19"/>
      <c r="F11" s="19"/>
      <c r="G11" s="20">
        <f>[1]Cadastros!A30</f>
        <v>0</v>
      </c>
      <c r="H11" s="20"/>
      <c r="I11" s="21"/>
      <c r="J11" s="21"/>
      <c r="K11" s="22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  <c r="IS11" s="70"/>
      <c r="IT11" s="70"/>
      <c r="IU11" s="70"/>
    </row>
    <row r="12" spans="1:255" x14ac:dyDescent="0.25">
      <c r="A12" s="17" t="s">
        <v>17</v>
      </c>
      <c r="B12" s="17"/>
      <c r="C12" s="18" t="s">
        <v>18</v>
      </c>
      <c r="D12" s="19"/>
      <c r="E12" s="19"/>
      <c r="F12" s="19"/>
      <c r="G12" s="20">
        <f>[1]Cadastros!C30</f>
        <v>0</v>
      </c>
      <c r="H12" s="20"/>
      <c r="I12" s="21"/>
      <c r="J12" s="21"/>
      <c r="K12" s="22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  <c r="IS12" s="70"/>
      <c r="IT12" s="70"/>
      <c r="IU12" s="70"/>
    </row>
    <row r="13" spans="1:255" x14ac:dyDescent="0.25">
      <c r="A13" s="17" t="s">
        <v>19</v>
      </c>
      <c r="B13" s="17"/>
      <c r="C13" s="18" t="s">
        <v>20</v>
      </c>
      <c r="D13" s="19"/>
      <c r="E13" s="19"/>
      <c r="F13" s="19"/>
      <c r="G13" s="23"/>
      <c r="H13" s="23"/>
      <c r="I13" s="24">
        <f>[1]Cadastros!C7</f>
        <v>0</v>
      </c>
      <c r="J13" s="24"/>
      <c r="K13" s="22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  <c r="IS13" s="70"/>
      <c r="IT13" s="70"/>
      <c r="IU13" s="70"/>
    </row>
    <row r="14" spans="1:255" x14ac:dyDescent="0.25">
      <c r="A14" s="17" t="s">
        <v>21</v>
      </c>
      <c r="B14" s="17"/>
      <c r="C14" s="18" t="s">
        <v>22</v>
      </c>
      <c r="D14" s="19"/>
      <c r="E14" s="19"/>
      <c r="F14" s="19"/>
      <c r="G14" s="23"/>
      <c r="H14" s="23"/>
      <c r="I14" s="24">
        <f>[1]Cadastros!E7</f>
        <v>0</v>
      </c>
      <c r="J14" s="24"/>
      <c r="K14" s="25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  <c r="IS14" s="70"/>
      <c r="IT14" s="70"/>
      <c r="IU14" s="70"/>
    </row>
    <row r="15" spans="1:255" x14ac:dyDescent="0.25">
      <c r="A15" s="17" t="s">
        <v>23</v>
      </c>
      <c r="B15" s="17"/>
      <c r="C15" s="18" t="s">
        <v>24</v>
      </c>
      <c r="D15" s="19"/>
      <c r="E15" s="19"/>
      <c r="F15" s="19"/>
      <c r="G15" s="23"/>
      <c r="H15" s="23"/>
      <c r="I15" s="26"/>
      <c r="J15" s="27"/>
      <c r="K15" s="28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  <c r="IS15" s="70"/>
      <c r="IT15" s="70"/>
      <c r="IU15" s="70"/>
    </row>
    <row r="16" spans="1:255" x14ac:dyDescent="0.25">
      <c r="A16" s="17" t="s">
        <v>25</v>
      </c>
      <c r="B16" s="17"/>
      <c r="C16" s="18" t="s">
        <v>26</v>
      </c>
      <c r="D16" s="19"/>
      <c r="E16" s="19"/>
      <c r="F16" s="19"/>
      <c r="G16" s="23"/>
      <c r="H16" s="23"/>
      <c r="I16" s="29">
        <f>[1]Cadastros!I7</f>
        <v>0</v>
      </c>
      <c r="J16" s="29"/>
      <c r="K16" s="3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  <c r="IS16" s="70"/>
      <c r="IT16" s="70"/>
      <c r="IU16" s="70"/>
    </row>
    <row r="17" spans="1:255" x14ac:dyDescent="0.25">
      <c r="A17" s="17" t="s">
        <v>27</v>
      </c>
      <c r="B17" s="17"/>
      <c r="C17" s="18" t="s">
        <v>28</v>
      </c>
      <c r="D17" s="19"/>
      <c r="E17" s="19"/>
      <c r="F17" s="19"/>
      <c r="G17" s="23"/>
      <c r="H17" s="23"/>
      <c r="I17" s="26"/>
      <c r="J17" s="27"/>
      <c r="K17" s="28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  <c r="IS17" s="70"/>
      <c r="IT17" s="70"/>
      <c r="IU17" s="70"/>
    </row>
    <row r="18" spans="1:255" x14ac:dyDescent="0.25">
      <c r="A18" s="17" t="s">
        <v>29</v>
      </c>
      <c r="B18" s="17"/>
      <c r="C18" s="18" t="s">
        <v>30</v>
      </c>
      <c r="D18" s="19"/>
      <c r="E18" s="19"/>
      <c r="F18" s="19"/>
      <c r="G18" s="23"/>
      <c r="H18" s="23"/>
      <c r="I18" s="26"/>
      <c r="J18" s="27"/>
      <c r="K18" s="28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</row>
    <row r="19" spans="1:255" x14ac:dyDescent="0.25">
      <c r="A19" s="23">
        <v>10</v>
      </c>
      <c r="B19" s="23"/>
      <c r="C19" s="18" t="s">
        <v>31</v>
      </c>
      <c r="D19" s="19"/>
      <c r="E19" s="19"/>
      <c r="F19" s="19"/>
      <c r="G19" s="23"/>
      <c r="H19" s="23"/>
      <c r="I19" s="26"/>
      <c r="J19" s="27"/>
      <c r="K19" s="28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</row>
    <row r="20" spans="1:255" x14ac:dyDescent="0.25">
      <c r="A20" s="23">
        <v>11</v>
      </c>
      <c r="B20" s="23"/>
      <c r="C20" s="18" t="s">
        <v>32</v>
      </c>
      <c r="D20" s="19"/>
      <c r="E20" s="19"/>
      <c r="F20" s="19"/>
      <c r="G20" s="23"/>
      <c r="H20" s="23"/>
      <c r="I20" s="29">
        <f>[1]Cadastros!G7</f>
        <v>0</v>
      </c>
      <c r="J20" s="27"/>
      <c r="K20" s="3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70"/>
      <c r="DT20" s="70"/>
      <c r="DU20" s="70"/>
      <c r="DV20" s="70"/>
      <c r="DW20" s="70"/>
      <c r="DX20" s="70"/>
      <c r="DY20" s="70"/>
      <c r="DZ20" s="70"/>
      <c r="EA20" s="70"/>
      <c r="EB20" s="70"/>
      <c r="EC20" s="70"/>
      <c r="ED20" s="70"/>
      <c r="EE20" s="70"/>
      <c r="EF20" s="70"/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0"/>
      <c r="ES20" s="70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0"/>
      <c r="FF20" s="70"/>
      <c r="FG20" s="70"/>
      <c r="FH20" s="70"/>
      <c r="FI20" s="70"/>
      <c r="FJ20" s="70"/>
      <c r="FK20" s="70"/>
      <c r="FL20" s="70"/>
      <c r="FM20" s="70"/>
      <c r="FN20" s="70"/>
      <c r="FO20" s="70"/>
      <c r="FP20" s="70"/>
      <c r="FQ20" s="70"/>
      <c r="FR20" s="70"/>
      <c r="FS20" s="70"/>
      <c r="FT20" s="70"/>
      <c r="FU20" s="70"/>
      <c r="FV20" s="70"/>
      <c r="FW20" s="70"/>
      <c r="FX20" s="70"/>
      <c r="FY20" s="70"/>
      <c r="FZ20" s="70"/>
      <c r="GA20" s="70"/>
      <c r="GB20" s="70"/>
      <c r="GC20" s="70"/>
      <c r="GD20" s="70"/>
      <c r="GE20" s="70"/>
      <c r="GF20" s="70"/>
      <c r="GG20" s="70"/>
      <c r="GH20" s="70"/>
      <c r="GI20" s="70"/>
      <c r="GJ20" s="70"/>
      <c r="GK20" s="70"/>
      <c r="GL20" s="70"/>
      <c r="GM20" s="70"/>
      <c r="GN20" s="70"/>
      <c r="GO20" s="70"/>
      <c r="GP20" s="70"/>
      <c r="GQ20" s="70"/>
      <c r="GR20" s="70"/>
      <c r="GS20" s="70"/>
      <c r="GT20" s="70"/>
      <c r="GU20" s="70"/>
      <c r="GV20" s="70"/>
      <c r="GW20" s="70"/>
      <c r="GX20" s="70"/>
      <c r="GY20" s="70"/>
      <c r="GZ20" s="70"/>
      <c r="HA20" s="70"/>
      <c r="HB20" s="70"/>
      <c r="HC20" s="70"/>
      <c r="HD20" s="70"/>
      <c r="HE20" s="70"/>
      <c r="HF20" s="70"/>
      <c r="HG20" s="70"/>
      <c r="HH20" s="70"/>
      <c r="HI20" s="70"/>
      <c r="HJ20" s="70"/>
      <c r="HK20" s="70"/>
      <c r="HL20" s="70"/>
      <c r="HM20" s="70"/>
      <c r="HN20" s="70"/>
      <c r="HO20" s="70"/>
      <c r="HP20" s="70"/>
      <c r="HQ20" s="70"/>
      <c r="HR20" s="70"/>
      <c r="HS20" s="70"/>
      <c r="HT20" s="70"/>
      <c r="HU20" s="70"/>
      <c r="HV20" s="70"/>
      <c r="HW20" s="70"/>
      <c r="HX20" s="70"/>
      <c r="HY20" s="70"/>
      <c r="HZ20" s="70"/>
      <c r="IA20" s="70"/>
      <c r="IB20" s="70"/>
      <c r="IC20" s="70"/>
      <c r="ID20" s="70"/>
      <c r="IE20" s="70"/>
      <c r="IF20" s="70"/>
      <c r="IG20" s="70"/>
      <c r="IH20" s="70"/>
      <c r="II20" s="70"/>
      <c r="IJ20" s="70"/>
      <c r="IK20" s="70"/>
      <c r="IL20" s="70"/>
      <c r="IM20" s="70"/>
      <c r="IN20" s="70"/>
      <c r="IO20" s="70"/>
      <c r="IP20" s="70"/>
      <c r="IQ20" s="70"/>
      <c r="IR20" s="70"/>
      <c r="IS20" s="70"/>
      <c r="IT20" s="70"/>
      <c r="IU20" s="70"/>
    </row>
    <row r="21" spans="1:255" x14ac:dyDescent="0.25">
      <c r="A21" s="23">
        <v>12</v>
      </c>
      <c r="B21" s="23"/>
      <c r="C21" s="18" t="s">
        <v>33</v>
      </c>
      <c r="D21" s="19"/>
      <c r="E21" s="19"/>
      <c r="F21" s="19"/>
      <c r="G21" s="23"/>
      <c r="H21" s="23"/>
      <c r="I21" s="29"/>
      <c r="J21" s="27"/>
      <c r="K21" s="22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  <c r="CX21" s="70"/>
      <c r="CY21" s="70"/>
      <c r="CZ21" s="70"/>
      <c r="DA21" s="70"/>
      <c r="DB21" s="70"/>
      <c r="DC21" s="70"/>
      <c r="DD21" s="70"/>
      <c r="DE21" s="70"/>
      <c r="DF21" s="70"/>
      <c r="DG21" s="70"/>
      <c r="DH21" s="70"/>
      <c r="DI21" s="70"/>
      <c r="DJ21" s="70"/>
      <c r="DK21" s="70"/>
      <c r="DL21" s="70"/>
      <c r="DM21" s="70"/>
      <c r="DN21" s="70"/>
      <c r="DO21" s="70"/>
      <c r="DP21" s="70"/>
      <c r="DQ21" s="70"/>
      <c r="DR21" s="70"/>
      <c r="DS21" s="70"/>
      <c r="DT21" s="70"/>
      <c r="DU21" s="70"/>
      <c r="DV21" s="70"/>
      <c r="DW21" s="70"/>
      <c r="DX21" s="70"/>
      <c r="DY21" s="70"/>
      <c r="DZ21" s="70"/>
      <c r="EA21" s="70"/>
      <c r="EB21" s="70"/>
      <c r="EC21" s="70"/>
      <c r="ED21" s="70"/>
      <c r="EE21" s="70"/>
      <c r="EF21" s="70"/>
      <c r="EG21" s="70"/>
      <c r="EH21" s="70"/>
      <c r="EI21" s="70"/>
      <c r="EJ21" s="70"/>
      <c r="EK21" s="70"/>
      <c r="EL21" s="70"/>
      <c r="EM21" s="70"/>
      <c r="EN21" s="70"/>
      <c r="EO21" s="70"/>
      <c r="EP21" s="70"/>
      <c r="EQ21" s="70"/>
      <c r="ER21" s="70"/>
      <c r="ES21" s="70"/>
      <c r="ET21" s="70"/>
      <c r="EU21" s="70"/>
      <c r="EV21" s="70"/>
      <c r="EW21" s="70"/>
      <c r="EX21" s="70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</row>
    <row r="22" spans="1:255" x14ac:dyDescent="0.25">
      <c r="A22" s="31"/>
      <c r="B22" s="32"/>
      <c r="C22" s="32"/>
      <c r="D22" s="32"/>
      <c r="E22" s="82" t="s">
        <v>34</v>
      </c>
      <c r="F22" s="82"/>
      <c r="G22" s="82"/>
      <c r="H22" s="82"/>
      <c r="I22" s="82"/>
      <c r="J22" s="33"/>
      <c r="K22" s="83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  <c r="CX22" s="70"/>
      <c r="CY22" s="70"/>
      <c r="CZ22" s="70"/>
      <c r="DA22" s="70"/>
      <c r="DB22" s="70"/>
      <c r="DC22" s="70"/>
      <c r="DD22" s="70"/>
      <c r="DE22" s="70"/>
      <c r="DF22" s="70"/>
      <c r="DG22" s="70"/>
      <c r="DH22" s="70"/>
      <c r="DI22" s="70"/>
      <c r="DJ22" s="70"/>
      <c r="DK22" s="70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70"/>
      <c r="EM22" s="70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0"/>
      <c r="FW22" s="70"/>
      <c r="FX22" s="70"/>
      <c r="FY22" s="70"/>
      <c r="FZ22" s="70"/>
      <c r="GA22" s="70"/>
      <c r="GB22" s="70"/>
      <c r="GC22" s="70"/>
      <c r="GD22" s="70"/>
      <c r="GE22" s="70"/>
      <c r="GF22" s="70"/>
      <c r="GG22" s="70"/>
      <c r="GH22" s="70"/>
      <c r="GI22" s="70"/>
      <c r="GJ22" s="70"/>
      <c r="GK22" s="70"/>
      <c r="GL22" s="70"/>
      <c r="GM22" s="70"/>
      <c r="GN22" s="70"/>
      <c r="GO22" s="70"/>
      <c r="GP22" s="70"/>
      <c r="GQ22" s="70"/>
      <c r="GR22" s="70"/>
      <c r="GS22" s="70"/>
      <c r="GT22" s="70"/>
      <c r="GU22" s="70"/>
      <c r="GV22" s="70"/>
      <c r="GW22" s="70"/>
      <c r="GX22" s="70"/>
      <c r="GY22" s="70"/>
      <c r="GZ22" s="70"/>
      <c r="HA22" s="70"/>
      <c r="HB22" s="70"/>
      <c r="HC22" s="70"/>
      <c r="HD22" s="70"/>
      <c r="HE22" s="70"/>
      <c r="HF22" s="70"/>
      <c r="HG22" s="70"/>
      <c r="HH22" s="70"/>
      <c r="HI22" s="70"/>
      <c r="HJ22" s="70"/>
      <c r="HK22" s="70"/>
      <c r="HL22" s="70"/>
      <c r="HM22" s="70"/>
      <c r="HN22" s="70"/>
      <c r="HO22" s="70"/>
      <c r="HP22" s="70"/>
      <c r="HQ22" s="70"/>
      <c r="HR22" s="70"/>
      <c r="HS22" s="70"/>
      <c r="HT22" s="70"/>
      <c r="HU22" s="70"/>
      <c r="HV22" s="70"/>
      <c r="HW22" s="70"/>
      <c r="HX22" s="70"/>
      <c r="HY22" s="70"/>
      <c r="HZ22" s="70"/>
      <c r="IA22" s="70"/>
      <c r="IB22" s="70"/>
      <c r="IC22" s="70"/>
      <c r="ID22" s="70"/>
      <c r="IE22" s="70"/>
      <c r="IF22" s="70"/>
      <c r="IG22" s="70"/>
      <c r="IH22" s="70"/>
      <c r="II22" s="70"/>
      <c r="IJ22" s="70"/>
      <c r="IK22" s="70"/>
      <c r="IL22" s="70"/>
      <c r="IM22" s="70"/>
      <c r="IN22" s="70"/>
      <c r="IO22" s="70"/>
      <c r="IP22" s="70"/>
      <c r="IQ22" s="70"/>
      <c r="IR22" s="70"/>
      <c r="IS22" s="70"/>
      <c r="IT22" s="70"/>
      <c r="IU22" s="70"/>
    </row>
    <row r="23" spans="1:255" x14ac:dyDescent="0.25">
      <c r="A23" s="84" t="s">
        <v>35</v>
      </c>
      <c r="B23" s="84"/>
      <c r="C23" s="84"/>
      <c r="D23" s="84"/>
      <c r="E23" s="84"/>
      <c r="F23" s="84"/>
      <c r="G23" s="84"/>
      <c r="H23" s="84"/>
      <c r="I23" s="84"/>
      <c r="J23" s="85"/>
      <c r="K23" s="86">
        <f>ROUND((I27*K22),2)</f>
        <v>0</v>
      </c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</row>
    <row r="24" spans="1:255" x14ac:dyDescent="0.25">
      <c r="A24" s="62" t="s">
        <v>36</v>
      </c>
      <c r="B24" s="62"/>
      <c r="C24" s="2"/>
      <c r="D24" s="2"/>
      <c r="E24" s="2"/>
      <c r="F24" s="2"/>
      <c r="G24" s="2"/>
      <c r="H24" s="2"/>
      <c r="I24" s="2"/>
      <c r="J24" s="3"/>
      <c r="K24" s="63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0"/>
      <c r="CZ24" s="70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0"/>
      <c r="DW24" s="70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0"/>
      <c r="EZ24" s="70"/>
      <c r="FA24" s="70"/>
      <c r="FB24" s="70"/>
      <c r="FC24" s="70"/>
      <c r="FD24" s="70"/>
      <c r="FE24" s="70"/>
      <c r="FF24" s="70"/>
      <c r="FG24" s="70"/>
      <c r="FH24" s="70"/>
      <c r="FI24" s="70"/>
      <c r="FJ24" s="70"/>
      <c r="FK24" s="70"/>
      <c r="FL24" s="70"/>
      <c r="FM24" s="70"/>
      <c r="FN24" s="70"/>
      <c r="FO24" s="70"/>
      <c r="FP24" s="70"/>
      <c r="FQ24" s="70"/>
      <c r="FR24" s="70"/>
      <c r="FS24" s="70"/>
      <c r="FT24" s="70"/>
      <c r="FU24" s="70"/>
      <c r="FV24" s="70"/>
      <c r="FW24" s="70"/>
      <c r="FX24" s="70"/>
      <c r="FY24" s="70"/>
      <c r="FZ24" s="70"/>
      <c r="GA24" s="70"/>
      <c r="GB24" s="70"/>
      <c r="GC24" s="70"/>
      <c r="GD24" s="70"/>
      <c r="GE24" s="70"/>
      <c r="GF24" s="70"/>
      <c r="GG24" s="70"/>
      <c r="GH24" s="70"/>
      <c r="GI24" s="70"/>
      <c r="GJ24" s="70"/>
      <c r="GK24" s="70"/>
      <c r="GL24" s="70"/>
      <c r="GM24" s="70"/>
      <c r="GN24" s="70"/>
      <c r="GO24" s="70"/>
      <c r="GP24" s="70"/>
      <c r="GQ24" s="70"/>
      <c r="GR24" s="70"/>
      <c r="GS24" s="70"/>
      <c r="GT24" s="70"/>
      <c r="GU24" s="70"/>
      <c r="GV24" s="70"/>
      <c r="GW24" s="70"/>
      <c r="GX24" s="70"/>
      <c r="GY24" s="70"/>
      <c r="GZ24" s="70"/>
      <c r="HA24" s="70"/>
      <c r="HB24" s="70"/>
      <c r="HC24" s="70"/>
      <c r="HD24" s="70"/>
      <c r="HE24" s="70"/>
      <c r="HF24" s="70"/>
      <c r="HG24" s="70"/>
      <c r="HH24" s="70"/>
      <c r="HI24" s="70"/>
      <c r="HJ24" s="70"/>
      <c r="HK24" s="70"/>
      <c r="HL24" s="70"/>
      <c r="HM24" s="70"/>
      <c r="HN24" s="70"/>
      <c r="HO24" s="70"/>
      <c r="HP24" s="70"/>
      <c r="HQ24" s="70"/>
      <c r="HR24" s="70"/>
      <c r="HS24" s="70"/>
      <c r="HT24" s="70"/>
      <c r="HU24" s="70"/>
      <c r="HV24" s="70"/>
      <c r="HW24" s="70"/>
      <c r="HX24" s="70"/>
      <c r="HY24" s="70"/>
      <c r="HZ24" s="70"/>
      <c r="IA24" s="70"/>
      <c r="IB24" s="70"/>
      <c r="IC24" s="70"/>
      <c r="ID24" s="70"/>
      <c r="IE24" s="70"/>
      <c r="IF24" s="70"/>
      <c r="IG24" s="70"/>
      <c r="IH24" s="70"/>
      <c r="II24" s="70"/>
      <c r="IJ24" s="70"/>
      <c r="IK24" s="70"/>
      <c r="IL24" s="70"/>
      <c r="IM24" s="70"/>
      <c r="IN24" s="70"/>
      <c r="IO24" s="70"/>
      <c r="IP24" s="70"/>
      <c r="IQ24" s="70"/>
      <c r="IR24" s="70"/>
      <c r="IS24" s="70"/>
      <c r="IT24" s="70"/>
      <c r="IU24" s="70"/>
    </row>
    <row r="25" spans="1:255" x14ac:dyDescent="0.25">
      <c r="A25" s="88" t="e">
        <f ca="1">UPPER((fExtenso(K23,1/3,"real","reais")))</f>
        <v>#NAME?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70"/>
      <c r="CZ25" s="70"/>
      <c r="DA25" s="70"/>
      <c r="DB25" s="70"/>
      <c r="DC25" s="70"/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70"/>
      <c r="DT25" s="70"/>
      <c r="DU25" s="70"/>
      <c r="DV25" s="70"/>
      <c r="DW25" s="70"/>
      <c r="DX25" s="70"/>
      <c r="DY25" s="70"/>
      <c r="DZ25" s="70"/>
      <c r="EA25" s="70"/>
      <c r="EB25" s="70"/>
      <c r="EC25" s="70"/>
      <c r="ED25" s="70"/>
      <c r="EE25" s="70"/>
      <c r="EF25" s="70"/>
      <c r="EG25" s="70"/>
      <c r="EH25" s="70"/>
      <c r="EI25" s="70"/>
      <c r="EJ25" s="70"/>
      <c r="EK25" s="70"/>
      <c r="EL25" s="70"/>
      <c r="EM25" s="70"/>
      <c r="EN25" s="70"/>
      <c r="EO25" s="70"/>
      <c r="EP25" s="70"/>
      <c r="EQ25" s="70"/>
      <c r="ER25" s="70"/>
      <c r="ES25" s="70"/>
      <c r="ET25" s="70"/>
      <c r="EU25" s="70"/>
      <c r="EV25" s="70"/>
      <c r="EW25" s="70"/>
      <c r="EX25" s="70"/>
      <c r="EY25" s="70"/>
      <c r="EZ25" s="70"/>
      <c r="FA25" s="70"/>
      <c r="FB25" s="70"/>
      <c r="FC25" s="70"/>
      <c r="FD25" s="70"/>
      <c r="FE25" s="70"/>
      <c r="FF25" s="70"/>
      <c r="FG25" s="70"/>
      <c r="FH25" s="70"/>
      <c r="FI25" s="70"/>
      <c r="FJ25" s="70"/>
      <c r="FK25" s="70"/>
      <c r="FL25" s="70"/>
      <c r="FM25" s="70"/>
      <c r="FN25" s="70"/>
      <c r="FO25" s="70"/>
      <c r="FP25" s="70"/>
      <c r="FQ25" s="70"/>
      <c r="FR25" s="70"/>
      <c r="FS25" s="70"/>
      <c r="FT25" s="70"/>
      <c r="FU25" s="70"/>
      <c r="FV25" s="70"/>
      <c r="FW25" s="70"/>
      <c r="FX25" s="70"/>
      <c r="FY25" s="70"/>
      <c r="FZ25" s="70"/>
      <c r="GA25" s="70"/>
      <c r="GB25" s="70"/>
      <c r="GC25" s="70"/>
      <c r="GD25" s="70"/>
      <c r="GE25" s="70"/>
      <c r="GF25" s="70"/>
      <c r="GG25" s="70"/>
      <c r="GH25" s="70"/>
      <c r="GI25" s="70"/>
      <c r="GJ25" s="70"/>
      <c r="GK25" s="70"/>
      <c r="GL25" s="70"/>
      <c r="GM25" s="70"/>
      <c r="GN25" s="70"/>
      <c r="GO25" s="70"/>
      <c r="GP25" s="70"/>
      <c r="GQ25" s="70"/>
      <c r="GR25" s="70"/>
      <c r="GS25" s="70"/>
      <c r="GT25" s="70"/>
      <c r="GU25" s="70"/>
      <c r="GV25" s="70"/>
      <c r="GW25" s="70"/>
      <c r="GX25" s="70"/>
      <c r="GY25" s="70"/>
      <c r="GZ25" s="70"/>
      <c r="HA25" s="70"/>
      <c r="HB25" s="70"/>
      <c r="HC25" s="70"/>
      <c r="HD25" s="70"/>
      <c r="HE25" s="70"/>
      <c r="HF25" s="70"/>
      <c r="HG25" s="70"/>
      <c r="HH25" s="70"/>
      <c r="HI25" s="70"/>
      <c r="HJ25" s="70"/>
      <c r="HK25" s="70"/>
      <c r="HL25" s="70"/>
      <c r="HM25" s="70"/>
      <c r="HN25" s="70"/>
      <c r="HO25" s="70"/>
      <c r="HP25" s="70"/>
      <c r="HQ25" s="70"/>
      <c r="HR25" s="70"/>
      <c r="HS25" s="70"/>
      <c r="HT25" s="70"/>
      <c r="HU25" s="70"/>
      <c r="HV25" s="70"/>
      <c r="HW25" s="70"/>
      <c r="HX25" s="70"/>
      <c r="HY25" s="70"/>
      <c r="HZ25" s="70"/>
      <c r="IA25" s="70"/>
      <c r="IB25" s="70"/>
      <c r="IC25" s="70"/>
      <c r="ID25" s="70"/>
      <c r="IE25" s="70"/>
      <c r="IF25" s="70"/>
      <c r="IG25" s="70"/>
      <c r="IH25" s="70"/>
      <c r="II25" s="70"/>
      <c r="IJ25" s="70"/>
      <c r="IK25" s="70"/>
      <c r="IL25" s="70"/>
      <c r="IM25" s="70"/>
      <c r="IN25" s="70"/>
      <c r="IO25" s="70"/>
      <c r="IP25" s="70"/>
      <c r="IQ25" s="70"/>
      <c r="IR25" s="70"/>
      <c r="IS25" s="70"/>
      <c r="IT25" s="70"/>
      <c r="IU25" s="70"/>
    </row>
    <row r="26" spans="1:255" x14ac:dyDescent="0.25">
      <c r="A26" s="89"/>
      <c r="B26" s="89"/>
      <c r="C26" s="89"/>
      <c r="D26" s="89"/>
      <c r="E26" s="89"/>
      <c r="F26" s="89"/>
      <c r="G26" s="89"/>
      <c r="H26" s="89"/>
      <c r="I26" s="89"/>
      <c r="J26" s="33"/>
      <c r="K26" s="90">
        <f>ROUND((K22+K23),2)</f>
        <v>0</v>
      </c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70"/>
      <c r="DT26" s="70"/>
      <c r="DU26" s="70"/>
      <c r="DV26" s="70"/>
      <c r="DW26" s="70"/>
      <c r="DX26" s="70"/>
      <c r="DY26" s="70"/>
      <c r="DZ26" s="70"/>
      <c r="EA26" s="70"/>
      <c r="EB26" s="70"/>
      <c r="EC26" s="70"/>
      <c r="ED26" s="70"/>
      <c r="EE26" s="70"/>
      <c r="EF26" s="70"/>
      <c r="EG26" s="70"/>
      <c r="EH26" s="70"/>
      <c r="EI26" s="70"/>
      <c r="EJ26" s="70"/>
      <c r="EK26" s="70"/>
      <c r="EL26" s="70"/>
      <c r="EM26" s="70"/>
      <c r="EN26" s="70"/>
      <c r="EO26" s="70"/>
      <c r="EP26" s="70"/>
      <c r="EQ26" s="70"/>
      <c r="ER26" s="70"/>
      <c r="ES26" s="70"/>
      <c r="ET26" s="70"/>
      <c r="EU26" s="70"/>
      <c r="EV26" s="70"/>
      <c r="EW26" s="70"/>
      <c r="EX26" s="70"/>
      <c r="EY26" s="70"/>
      <c r="EZ26" s="70"/>
      <c r="FA26" s="70"/>
      <c r="FB26" s="70"/>
      <c r="FC26" s="70"/>
      <c r="FD26" s="70"/>
      <c r="FE26" s="70"/>
      <c r="FF26" s="70"/>
      <c r="FG26" s="70"/>
      <c r="FH26" s="70"/>
      <c r="FI26" s="70"/>
      <c r="FJ26" s="70"/>
      <c r="FK26" s="70"/>
      <c r="FL26" s="70"/>
      <c r="FM26" s="70"/>
      <c r="FN26" s="70"/>
      <c r="FO26" s="70"/>
      <c r="FP26" s="70"/>
      <c r="FQ26" s="70"/>
      <c r="FR26" s="70"/>
      <c r="FS26" s="70"/>
      <c r="FT26" s="70"/>
      <c r="FU26" s="70"/>
      <c r="FV26" s="70"/>
      <c r="FW26" s="70"/>
      <c r="FX26" s="70"/>
      <c r="FY26" s="70"/>
      <c r="FZ26" s="70"/>
      <c r="GA26" s="70"/>
      <c r="GB26" s="70"/>
      <c r="GC26" s="70"/>
      <c r="GD26" s="70"/>
      <c r="GE26" s="70"/>
      <c r="GF26" s="70"/>
      <c r="GG26" s="70"/>
      <c r="GH26" s="70"/>
      <c r="GI26" s="70"/>
      <c r="GJ26" s="70"/>
      <c r="GK26" s="70"/>
      <c r="GL26" s="70"/>
      <c r="GM26" s="70"/>
      <c r="GN26" s="70"/>
      <c r="GO26" s="70"/>
      <c r="GP26" s="70"/>
      <c r="GQ26" s="70"/>
      <c r="GR26" s="70"/>
      <c r="GS26" s="70"/>
      <c r="GT26" s="70"/>
      <c r="GU26" s="70"/>
      <c r="GV26" s="70"/>
      <c r="GW26" s="70"/>
      <c r="GX26" s="70"/>
      <c r="GY26" s="70"/>
      <c r="GZ26" s="70"/>
      <c r="HA26" s="70"/>
      <c r="HB26" s="70"/>
      <c r="HC26" s="70"/>
      <c r="HD26" s="70"/>
      <c r="HE26" s="70"/>
      <c r="HF26" s="70"/>
      <c r="HG26" s="70"/>
      <c r="HH26" s="70"/>
      <c r="HI26" s="70"/>
      <c r="HJ26" s="70"/>
      <c r="HK26" s="70"/>
      <c r="HL26" s="70"/>
      <c r="HM26" s="70"/>
      <c r="HN26" s="70"/>
      <c r="HO26" s="70"/>
      <c r="HP26" s="70"/>
      <c r="HQ26" s="70"/>
      <c r="HR26" s="70"/>
      <c r="HS26" s="70"/>
      <c r="HT26" s="70"/>
      <c r="HU26" s="70"/>
      <c r="HV26" s="70"/>
      <c r="HW26" s="70"/>
      <c r="HX26" s="70"/>
      <c r="HY26" s="70"/>
      <c r="HZ26" s="70"/>
      <c r="IA26" s="70"/>
      <c r="IB26" s="70"/>
      <c r="IC26" s="70"/>
      <c r="ID26" s="70"/>
      <c r="IE26" s="70"/>
      <c r="IF26" s="70"/>
      <c r="IG26" s="70"/>
      <c r="IH26" s="70"/>
      <c r="II26" s="70"/>
      <c r="IJ26" s="70"/>
      <c r="IK26" s="70"/>
      <c r="IL26" s="70"/>
      <c r="IM26" s="70"/>
      <c r="IN26" s="70"/>
      <c r="IO26" s="70"/>
      <c r="IP26" s="70"/>
      <c r="IQ26" s="70"/>
      <c r="IR26" s="70"/>
      <c r="IS26" s="70"/>
      <c r="IT26" s="70"/>
      <c r="IU26" s="70"/>
    </row>
    <row r="27" spans="1:255" x14ac:dyDescent="0.25">
      <c r="A27" s="37"/>
      <c r="B27" s="37"/>
      <c r="C27" s="70"/>
      <c r="D27" s="70"/>
      <c r="E27" s="70"/>
      <c r="F27" s="70"/>
      <c r="G27" s="70"/>
      <c r="H27" s="70"/>
      <c r="I27" s="34">
        <f>[1]Cadastros!M7</f>
        <v>0</v>
      </c>
      <c r="J27" s="34"/>
      <c r="K27" s="63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70"/>
      <c r="CZ27" s="70"/>
      <c r="DA27" s="70"/>
      <c r="DB27" s="70"/>
      <c r="DC27" s="70"/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70"/>
      <c r="DT27" s="70"/>
      <c r="DU27" s="70"/>
      <c r="DV27" s="70"/>
      <c r="DW27" s="70"/>
      <c r="DX27" s="70"/>
      <c r="DY27" s="70"/>
      <c r="DZ27" s="70"/>
      <c r="EA27" s="70"/>
      <c r="EB27" s="70"/>
      <c r="EC27" s="70"/>
      <c r="ED27" s="70"/>
      <c r="EE27" s="70"/>
      <c r="EF27" s="70"/>
      <c r="EG27" s="70"/>
      <c r="EH27" s="70"/>
      <c r="EI27" s="70"/>
      <c r="EJ27" s="70"/>
      <c r="EK27" s="70"/>
      <c r="EL27" s="70"/>
      <c r="EM27" s="70"/>
      <c r="EN27" s="70"/>
      <c r="EO27" s="70"/>
      <c r="EP27" s="70"/>
      <c r="EQ27" s="70"/>
      <c r="ER27" s="70"/>
      <c r="ES27" s="70"/>
      <c r="ET27" s="70"/>
      <c r="EU27" s="70"/>
      <c r="EV27" s="70"/>
      <c r="EW27" s="70"/>
      <c r="EX27" s="70"/>
      <c r="EY27" s="70"/>
      <c r="EZ27" s="70"/>
      <c r="FA27" s="70"/>
      <c r="FB27" s="70"/>
      <c r="FC27" s="70"/>
      <c r="FD27" s="70"/>
      <c r="FE27" s="70"/>
      <c r="FF27" s="70"/>
      <c r="FG27" s="70"/>
      <c r="FH27" s="70"/>
      <c r="FI27" s="70"/>
      <c r="FJ27" s="70"/>
      <c r="FK27" s="70"/>
      <c r="FL27" s="70"/>
      <c r="FM27" s="70"/>
      <c r="FN27" s="70"/>
      <c r="FO27" s="70"/>
      <c r="FP27" s="70"/>
      <c r="FQ27" s="70"/>
      <c r="FR27" s="70"/>
      <c r="FS27" s="70"/>
      <c r="FT27" s="70"/>
      <c r="FU27" s="70"/>
      <c r="FV27" s="70"/>
      <c r="FW27" s="70"/>
      <c r="FX27" s="70"/>
      <c r="FY27" s="70"/>
      <c r="FZ27" s="70"/>
      <c r="GA27" s="70"/>
      <c r="GB27" s="70"/>
      <c r="GC27" s="70"/>
      <c r="GD27" s="70"/>
      <c r="GE27" s="70"/>
      <c r="GF27" s="70"/>
      <c r="GG27" s="70"/>
      <c r="GH27" s="70"/>
      <c r="GI27" s="70"/>
      <c r="GJ27" s="70"/>
      <c r="GK27" s="70"/>
      <c r="GL27" s="70"/>
      <c r="GM27" s="70"/>
      <c r="GN27" s="70"/>
      <c r="GO27" s="70"/>
      <c r="GP27" s="70"/>
      <c r="GQ27" s="70"/>
      <c r="GR27" s="70"/>
      <c r="GS27" s="70"/>
      <c r="GT27" s="70"/>
      <c r="GU27" s="70"/>
      <c r="GV27" s="70"/>
      <c r="GW27" s="70"/>
      <c r="GX27" s="70"/>
      <c r="GY27" s="70"/>
      <c r="GZ27" s="70"/>
      <c r="HA27" s="70"/>
      <c r="HB27" s="70"/>
      <c r="HC27" s="70"/>
      <c r="HD27" s="70"/>
      <c r="HE27" s="70"/>
      <c r="HF27" s="70"/>
      <c r="HG27" s="70"/>
      <c r="HH27" s="70"/>
      <c r="HI27" s="70"/>
      <c r="HJ27" s="70"/>
      <c r="HK27" s="70"/>
      <c r="HL27" s="70"/>
      <c r="HM27" s="70"/>
      <c r="HN27" s="70"/>
      <c r="HO27" s="70"/>
      <c r="HP27" s="70"/>
      <c r="HQ27" s="70"/>
      <c r="HR27" s="70"/>
      <c r="HS27" s="70"/>
      <c r="HT27" s="70"/>
      <c r="HU27" s="70"/>
      <c r="HV27" s="70"/>
      <c r="HW27" s="70"/>
      <c r="HX27" s="70"/>
      <c r="HY27" s="70"/>
      <c r="HZ27" s="70"/>
      <c r="IA27" s="70"/>
      <c r="IB27" s="70"/>
      <c r="IC27" s="70"/>
      <c r="ID27" s="70"/>
      <c r="IE27" s="70"/>
      <c r="IF27" s="70"/>
      <c r="IG27" s="70"/>
      <c r="IH27" s="70"/>
      <c r="II27" s="70"/>
      <c r="IJ27" s="70"/>
      <c r="IK27" s="70"/>
      <c r="IL27" s="70"/>
      <c r="IM27" s="70"/>
      <c r="IN27" s="70"/>
      <c r="IO27" s="70"/>
      <c r="IP27" s="70"/>
      <c r="IQ27" s="70"/>
      <c r="IR27" s="70"/>
      <c r="IS27" s="70"/>
      <c r="IT27" s="70"/>
      <c r="IU27" s="70"/>
    </row>
    <row r="28" spans="1:255" x14ac:dyDescent="0.25">
      <c r="A28" s="37"/>
      <c r="B28" s="37"/>
      <c r="C28" s="70"/>
      <c r="D28" s="70"/>
      <c r="E28" s="70"/>
      <c r="F28" s="70"/>
      <c r="G28" s="70"/>
      <c r="H28" s="70"/>
      <c r="I28" s="34"/>
      <c r="J28" s="34"/>
      <c r="K28" s="63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70"/>
      <c r="DT28" s="70"/>
      <c r="DU28" s="70"/>
      <c r="DV28" s="70"/>
      <c r="DW28" s="70"/>
      <c r="DX28" s="70"/>
      <c r="DY28" s="70"/>
      <c r="DZ28" s="70"/>
      <c r="EA28" s="70"/>
      <c r="EB28" s="70"/>
      <c r="EC28" s="70"/>
      <c r="ED28" s="70"/>
      <c r="EE28" s="70"/>
      <c r="EF28" s="70"/>
      <c r="EG28" s="70"/>
      <c r="EH28" s="70"/>
      <c r="EI28" s="70"/>
      <c r="EJ28" s="70"/>
      <c r="EK28" s="70"/>
      <c r="EL28" s="70"/>
      <c r="EM28" s="70"/>
      <c r="EN28" s="70"/>
      <c r="EO28" s="70"/>
      <c r="EP28" s="70"/>
      <c r="EQ28" s="70"/>
      <c r="ER28" s="70"/>
      <c r="ES28" s="70"/>
      <c r="ET28" s="70"/>
      <c r="EU28" s="70"/>
      <c r="EV28" s="70"/>
      <c r="EW28" s="70"/>
      <c r="EX28" s="70"/>
      <c r="EY28" s="70"/>
      <c r="EZ28" s="70"/>
      <c r="FA28" s="70"/>
      <c r="FB28" s="70"/>
      <c r="FC28" s="70"/>
      <c r="FD28" s="70"/>
      <c r="FE28" s="70"/>
      <c r="FF28" s="70"/>
      <c r="FG28" s="70"/>
      <c r="FH28" s="70"/>
      <c r="FI28" s="70"/>
      <c r="FJ28" s="70"/>
      <c r="FK28" s="70"/>
      <c r="FL28" s="70"/>
      <c r="FM28" s="70"/>
      <c r="FN28" s="70"/>
      <c r="FO28" s="70"/>
      <c r="FP28" s="70"/>
      <c r="FQ28" s="70"/>
      <c r="FR28" s="70"/>
      <c r="FS28" s="70"/>
      <c r="FT28" s="70"/>
      <c r="FU28" s="70"/>
      <c r="FV28" s="70"/>
      <c r="FW28" s="70"/>
      <c r="FX28" s="70"/>
      <c r="FY28" s="70"/>
      <c r="FZ28" s="70"/>
      <c r="GA28" s="70"/>
      <c r="GB28" s="70"/>
      <c r="GC28" s="70"/>
      <c r="GD28" s="70"/>
      <c r="GE28" s="70"/>
      <c r="GF28" s="70"/>
      <c r="GG28" s="70"/>
      <c r="GH28" s="70"/>
      <c r="GI28" s="70"/>
      <c r="GJ28" s="70"/>
      <c r="GK28" s="70"/>
      <c r="GL28" s="70"/>
      <c r="GM28" s="70"/>
      <c r="GN28" s="70"/>
      <c r="GO28" s="70"/>
      <c r="GP28" s="70"/>
      <c r="GQ28" s="70"/>
      <c r="GR28" s="70"/>
      <c r="GS28" s="70"/>
      <c r="GT28" s="70"/>
      <c r="GU28" s="70"/>
      <c r="GV28" s="70"/>
      <c r="GW28" s="70"/>
      <c r="GX28" s="70"/>
      <c r="GY28" s="70"/>
      <c r="GZ28" s="70"/>
      <c r="HA28" s="70"/>
      <c r="HB28" s="70"/>
      <c r="HC28" s="70"/>
      <c r="HD28" s="70"/>
      <c r="HE28" s="70"/>
      <c r="HF28" s="70"/>
      <c r="HG28" s="70"/>
      <c r="HH28" s="70"/>
      <c r="HI28" s="70"/>
      <c r="HJ28" s="70"/>
      <c r="HK28" s="70"/>
      <c r="HL28" s="70"/>
      <c r="HM28" s="70"/>
      <c r="HN28" s="70"/>
      <c r="HO28" s="70"/>
      <c r="HP28" s="70"/>
      <c r="HQ28" s="70"/>
      <c r="HR28" s="70"/>
      <c r="HS28" s="70"/>
      <c r="HT28" s="70"/>
      <c r="HU28" s="70"/>
      <c r="HV28" s="70"/>
      <c r="HW28" s="70"/>
      <c r="HX28" s="70"/>
      <c r="HY28" s="70"/>
      <c r="HZ28" s="70"/>
      <c r="IA28" s="70"/>
      <c r="IB28" s="70"/>
      <c r="IC28" s="70"/>
      <c r="ID28" s="70"/>
      <c r="IE28" s="70"/>
      <c r="IF28" s="70"/>
      <c r="IG28" s="70"/>
      <c r="IH28" s="70"/>
      <c r="II28" s="70"/>
      <c r="IJ28" s="70"/>
      <c r="IK28" s="70"/>
      <c r="IL28" s="70"/>
      <c r="IM28" s="70"/>
      <c r="IN28" s="70"/>
      <c r="IO28" s="70"/>
      <c r="IP28" s="70"/>
      <c r="IQ28" s="70"/>
      <c r="IR28" s="70"/>
      <c r="IS28" s="70"/>
      <c r="IT28" s="70"/>
      <c r="IU28" s="70"/>
    </row>
    <row r="29" spans="1:255" x14ac:dyDescent="0.25">
      <c r="A29" s="13" t="s">
        <v>37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1"/>
      <c r="IU29" s="91"/>
    </row>
    <row r="30" spans="1:255" x14ac:dyDescent="0.25">
      <c r="A30" s="14" t="s">
        <v>8</v>
      </c>
      <c r="B30" s="14"/>
      <c r="C30" s="80" t="s">
        <v>9</v>
      </c>
      <c r="D30" s="80"/>
      <c r="E30" s="80"/>
      <c r="F30" s="80"/>
      <c r="G30" s="80"/>
      <c r="H30" s="15"/>
      <c r="I30" s="16" t="s">
        <v>11</v>
      </c>
      <c r="J30" s="16"/>
      <c r="K30" s="81" t="s">
        <v>12</v>
      </c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</row>
    <row r="31" spans="1:255" x14ac:dyDescent="0.25">
      <c r="A31" s="35" t="s">
        <v>38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  <c r="IU31" s="92"/>
    </row>
    <row r="32" spans="1:255" x14ac:dyDescent="0.25">
      <c r="A32" s="17" t="s">
        <v>13</v>
      </c>
      <c r="B32" s="17"/>
      <c r="C32" s="18" t="s">
        <v>39</v>
      </c>
      <c r="D32" s="19"/>
      <c r="E32" s="19"/>
      <c r="F32" s="19"/>
      <c r="G32" s="19"/>
      <c r="H32" s="19"/>
      <c r="I32" s="24">
        <v>0.2</v>
      </c>
      <c r="J32" s="24"/>
      <c r="K32" s="22">
        <f>ROUND((K26*I32),2)</f>
        <v>0</v>
      </c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70"/>
      <c r="CZ32" s="70"/>
      <c r="DA32" s="70"/>
      <c r="DB32" s="70"/>
      <c r="DC32" s="70"/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70"/>
      <c r="DT32" s="70"/>
      <c r="DU32" s="70"/>
      <c r="DV32" s="70"/>
      <c r="DW32" s="70"/>
      <c r="DX32" s="70"/>
      <c r="DY32" s="70"/>
      <c r="DZ32" s="70"/>
      <c r="EA32" s="70"/>
      <c r="EB32" s="70"/>
      <c r="EC32" s="70"/>
      <c r="ED32" s="70"/>
      <c r="EE32" s="70"/>
      <c r="EF32" s="70"/>
      <c r="EG32" s="70"/>
      <c r="EH32" s="70"/>
      <c r="EI32" s="70"/>
      <c r="EJ32" s="70"/>
      <c r="EK32" s="70"/>
      <c r="EL32" s="70"/>
      <c r="EM32" s="70"/>
      <c r="EN32" s="70"/>
      <c r="EO32" s="70"/>
      <c r="EP32" s="70"/>
      <c r="EQ32" s="70"/>
      <c r="ER32" s="70"/>
      <c r="ES32" s="70"/>
      <c r="ET32" s="70"/>
      <c r="EU32" s="70"/>
      <c r="EV32" s="70"/>
      <c r="EW32" s="70"/>
      <c r="EX32" s="70"/>
      <c r="EY32" s="70"/>
      <c r="EZ32" s="70"/>
      <c r="FA32" s="70"/>
      <c r="FB32" s="70"/>
      <c r="FC32" s="70"/>
      <c r="FD32" s="70"/>
      <c r="FE32" s="70"/>
      <c r="FF32" s="70"/>
      <c r="FG32" s="70"/>
      <c r="FH32" s="70"/>
      <c r="FI32" s="70"/>
      <c r="FJ32" s="70"/>
      <c r="FK32" s="70"/>
      <c r="FL32" s="70"/>
      <c r="FM32" s="70"/>
      <c r="FN32" s="70"/>
      <c r="FO32" s="70"/>
      <c r="FP32" s="70"/>
      <c r="FQ32" s="70"/>
      <c r="FR32" s="70"/>
      <c r="FS32" s="70"/>
      <c r="FT32" s="70"/>
      <c r="FU32" s="70"/>
      <c r="FV32" s="70"/>
      <c r="FW32" s="70"/>
      <c r="FX32" s="70"/>
      <c r="FY32" s="70"/>
      <c r="FZ32" s="70"/>
      <c r="GA32" s="70"/>
      <c r="GB32" s="70"/>
      <c r="GC32" s="70"/>
      <c r="GD32" s="70"/>
      <c r="GE32" s="70"/>
      <c r="GF32" s="70"/>
      <c r="GG32" s="70"/>
      <c r="GH32" s="70"/>
      <c r="GI32" s="70"/>
      <c r="GJ32" s="70"/>
      <c r="GK32" s="70"/>
      <c r="GL32" s="70"/>
      <c r="GM32" s="70"/>
      <c r="GN32" s="70"/>
      <c r="GO32" s="70"/>
      <c r="GP32" s="70"/>
      <c r="GQ32" s="70"/>
      <c r="GR32" s="70"/>
      <c r="GS32" s="70"/>
      <c r="GT32" s="70"/>
      <c r="GU32" s="70"/>
      <c r="GV32" s="70"/>
      <c r="GW32" s="70"/>
      <c r="GX32" s="70"/>
      <c r="GY32" s="70"/>
      <c r="GZ32" s="70"/>
      <c r="HA32" s="70"/>
      <c r="HB32" s="70"/>
      <c r="HC32" s="70"/>
      <c r="HD32" s="70"/>
      <c r="HE32" s="70"/>
      <c r="HF32" s="70"/>
      <c r="HG32" s="70"/>
      <c r="HH32" s="70"/>
      <c r="HI32" s="70"/>
      <c r="HJ32" s="70"/>
      <c r="HK32" s="70"/>
      <c r="HL32" s="70"/>
      <c r="HM32" s="70"/>
      <c r="HN32" s="70"/>
      <c r="HO32" s="70"/>
      <c r="HP32" s="70"/>
      <c r="HQ32" s="70"/>
      <c r="HR32" s="70"/>
      <c r="HS32" s="70"/>
      <c r="HT32" s="70"/>
      <c r="HU32" s="70"/>
      <c r="HV32" s="70"/>
      <c r="HW32" s="70"/>
      <c r="HX32" s="70"/>
      <c r="HY32" s="70"/>
      <c r="HZ32" s="70"/>
      <c r="IA32" s="70"/>
      <c r="IB32" s="70"/>
      <c r="IC32" s="70"/>
      <c r="ID32" s="70"/>
      <c r="IE32" s="70"/>
      <c r="IF32" s="70"/>
      <c r="IG32" s="70"/>
      <c r="IH32" s="70"/>
      <c r="II32" s="70"/>
      <c r="IJ32" s="70"/>
      <c r="IK32" s="70"/>
      <c r="IL32" s="70"/>
      <c r="IM32" s="70"/>
      <c r="IN32" s="70"/>
      <c r="IO32" s="70"/>
      <c r="IP32" s="70"/>
      <c r="IQ32" s="70"/>
      <c r="IR32" s="70"/>
      <c r="IS32" s="70"/>
      <c r="IT32" s="70"/>
      <c r="IU32" s="70"/>
    </row>
    <row r="33" spans="1:255" x14ac:dyDescent="0.25">
      <c r="A33" s="17" t="s">
        <v>15</v>
      </c>
      <c r="B33" s="17"/>
      <c r="C33" s="18" t="s">
        <v>40</v>
      </c>
      <c r="D33" s="19"/>
      <c r="E33" s="19"/>
      <c r="F33" s="19"/>
      <c r="G33" s="19"/>
      <c r="H33" s="19"/>
      <c r="I33" s="24">
        <v>0</v>
      </c>
      <c r="J33" s="24"/>
      <c r="K33" s="22">
        <f>ROUND((K26*I33),2)</f>
        <v>0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70"/>
      <c r="DH33" s="70"/>
      <c r="DI33" s="70"/>
      <c r="DJ33" s="70"/>
      <c r="DK33" s="70"/>
      <c r="DL33" s="70"/>
      <c r="DM33" s="70"/>
      <c r="DN33" s="70"/>
      <c r="DO33" s="70"/>
      <c r="DP33" s="70"/>
      <c r="DQ33" s="70"/>
      <c r="DR33" s="70"/>
      <c r="DS33" s="70"/>
      <c r="DT33" s="70"/>
      <c r="DU33" s="70"/>
      <c r="DV33" s="70"/>
      <c r="DW33" s="70"/>
      <c r="DX33" s="70"/>
      <c r="DY33" s="70"/>
      <c r="DZ33" s="70"/>
      <c r="EA33" s="70"/>
      <c r="EB33" s="70"/>
      <c r="EC33" s="70"/>
      <c r="ED33" s="70"/>
      <c r="EE33" s="70"/>
      <c r="EF33" s="70"/>
      <c r="EG33" s="70"/>
      <c r="EH33" s="70"/>
      <c r="EI33" s="70"/>
      <c r="EJ33" s="70"/>
      <c r="EK33" s="70"/>
      <c r="EL33" s="70"/>
      <c r="EM33" s="70"/>
      <c r="EN33" s="70"/>
      <c r="EO33" s="70"/>
      <c r="EP33" s="70"/>
      <c r="EQ33" s="70"/>
      <c r="ER33" s="70"/>
      <c r="ES33" s="70"/>
      <c r="ET33" s="70"/>
      <c r="EU33" s="70"/>
      <c r="EV33" s="70"/>
      <c r="EW33" s="70"/>
      <c r="EX33" s="70"/>
      <c r="EY33" s="70"/>
      <c r="EZ33" s="70"/>
      <c r="FA33" s="70"/>
      <c r="FB33" s="70"/>
      <c r="FC33" s="70"/>
      <c r="FD33" s="70"/>
      <c r="FE33" s="70"/>
      <c r="FF33" s="70"/>
      <c r="FG33" s="70"/>
      <c r="FH33" s="70"/>
      <c r="FI33" s="70"/>
      <c r="FJ33" s="70"/>
      <c r="FK33" s="70"/>
      <c r="FL33" s="70"/>
      <c r="FM33" s="70"/>
      <c r="FN33" s="70"/>
      <c r="FO33" s="70"/>
      <c r="FP33" s="70"/>
      <c r="FQ33" s="70"/>
      <c r="FR33" s="70"/>
      <c r="FS33" s="70"/>
      <c r="FT33" s="70"/>
      <c r="FU33" s="70"/>
      <c r="FV33" s="70"/>
      <c r="FW33" s="70"/>
      <c r="FX33" s="70"/>
      <c r="FY33" s="70"/>
      <c r="FZ33" s="70"/>
      <c r="GA33" s="70"/>
      <c r="GB33" s="70"/>
      <c r="GC33" s="70"/>
      <c r="GD33" s="70"/>
      <c r="GE33" s="70"/>
      <c r="GF33" s="70"/>
      <c r="GG33" s="70"/>
      <c r="GH33" s="70"/>
      <c r="GI33" s="70"/>
      <c r="GJ33" s="70"/>
      <c r="GK33" s="70"/>
      <c r="GL33" s="70"/>
      <c r="GM33" s="70"/>
      <c r="GN33" s="70"/>
      <c r="GO33" s="70"/>
      <c r="GP33" s="70"/>
      <c r="GQ33" s="70"/>
      <c r="GR33" s="70"/>
      <c r="GS33" s="70"/>
      <c r="GT33" s="70"/>
      <c r="GU33" s="70"/>
      <c r="GV33" s="70"/>
      <c r="GW33" s="70"/>
      <c r="GX33" s="70"/>
      <c r="GY33" s="70"/>
      <c r="GZ33" s="70"/>
      <c r="HA33" s="70"/>
      <c r="HB33" s="70"/>
      <c r="HC33" s="70"/>
      <c r="HD33" s="70"/>
      <c r="HE33" s="70"/>
      <c r="HF33" s="70"/>
      <c r="HG33" s="70"/>
      <c r="HH33" s="70"/>
      <c r="HI33" s="70"/>
      <c r="HJ33" s="70"/>
      <c r="HK33" s="70"/>
      <c r="HL33" s="70"/>
      <c r="HM33" s="70"/>
      <c r="HN33" s="70"/>
      <c r="HO33" s="70"/>
      <c r="HP33" s="70"/>
      <c r="HQ33" s="70"/>
      <c r="HR33" s="70"/>
      <c r="HS33" s="70"/>
      <c r="HT33" s="70"/>
      <c r="HU33" s="70"/>
      <c r="HV33" s="70"/>
      <c r="HW33" s="70"/>
      <c r="HX33" s="70"/>
      <c r="HY33" s="70"/>
      <c r="HZ33" s="70"/>
      <c r="IA33" s="70"/>
      <c r="IB33" s="70"/>
      <c r="IC33" s="70"/>
      <c r="ID33" s="70"/>
      <c r="IE33" s="70"/>
      <c r="IF33" s="70"/>
      <c r="IG33" s="70"/>
      <c r="IH33" s="70"/>
      <c r="II33" s="70"/>
      <c r="IJ33" s="70"/>
      <c r="IK33" s="70"/>
      <c r="IL33" s="70"/>
      <c r="IM33" s="70"/>
      <c r="IN33" s="70"/>
      <c r="IO33" s="70"/>
      <c r="IP33" s="70"/>
      <c r="IQ33" s="70"/>
      <c r="IR33" s="70"/>
      <c r="IS33" s="70"/>
      <c r="IT33" s="70"/>
      <c r="IU33" s="70"/>
    </row>
    <row r="34" spans="1:255" x14ac:dyDescent="0.25">
      <c r="A34" s="17" t="s">
        <v>17</v>
      </c>
      <c r="B34" s="17"/>
      <c r="C34" s="18" t="s">
        <v>41</v>
      </c>
      <c r="D34" s="19"/>
      <c r="E34" s="19"/>
      <c r="F34" s="19"/>
      <c r="G34" s="19"/>
      <c r="H34" s="19"/>
      <c r="I34" s="24">
        <v>1.4999999999999999E-2</v>
      </c>
      <c r="J34" s="24"/>
      <c r="K34" s="22">
        <f>ROUND((K26*I34),1)</f>
        <v>0</v>
      </c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70"/>
      <c r="EB34" s="70"/>
      <c r="EC34" s="70"/>
      <c r="ED34" s="70"/>
      <c r="EE34" s="70"/>
      <c r="EF34" s="70"/>
      <c r="EG34" s="70"/>
      <c r="EH34" s="70"/>
      <c r="EI34" s="70"/>
      <c r="EJ34" s="70"/>
      <c r="EK34" s="70"/>
      <c r="EL34" s="70"/>
      <c r="EM34" s="70"/>
      <c r="EN34" s="70"/>
      <c r="EO34" s="70"/>
      <c r="EP34" s="70"/>
      <c r="EQ34" s="70"/>
      <c r="ER34" s="70"/>
      <c r="ES34" s="70"/>
      <c r="ET34" s="70"/>
      <c r="EU34" s="70"/>
      <c r="EV34" s="70"/>
      <c r="EW34" s="70"/>
      <c r="EX34" s="70"/>
      <c r="EY34" s="70"/>
      <c r="EZ34" s="70"/>
      <c r="FA34" s="70"/>
      <c r="FB34" s="70"/>
      <c r="FC34" s="70"/>
      <c r="FD34" s="70"/>
      <c r="FE34" s="70"/>
      <c r="FF34" s="70"/>
      <c r="FG34" s="70"/>
      <c r="FH34" s="70"/>
      <c r="FI34" s="70"/>
      <c r="FJ34" s="70"/>
      <c r="FK34" s="70"/>
      <c r="FL34" s="70"/>
      <c r="FM34" s="70"/>
      <c r="FN34" s="70"/>
      <c r="FO34" s="70"/>
      <c r="FP34" s="70"/>
      <c r="FQ34" s="70"/>
      <c r="FR34" s="70"/>
      <c r="FS34" s="70"/>
      <c r="FT34" s="70"/>
      <c r="FU34" s="70"/>
      <c r="FV34" s="70"/>
      <c r="FW34" s="70"/>
      <c r="FX34" s="70"/>
      <c r="FY34" s="70"/>
      <c r="FZ34" s="70"/>
      <c r="GA34" s="70"/>
      <c r="GB34" s="70"/>
      <c r="GC34" s="70"/>
      <c r="GD34" s="70"/>
      <c r="GE34" s="70"/>
      <c r="GF34" s="70"/>
      <c r="GG34" s="70"/>
      <c r="GH34" s="70"/>
      <c r="GI34" s="70"/>
      <c r="GJ34" s="70"/>
      <c r="GK34" s="70"/>
      <c r="GL34" s="70"/>
      <c r="GM34" s="70"/>
      <c r="GN34" s="70"/>
      <c r="GO34" s="70"/>
      <c r="GP34" s="70"/>
      <c r="GQ34" s="70"/>
      <c r="GR34" s="70"/>
      <c r="GS34" s="70"/>
      <c r="GT34" s="70"/>
      <c r="GU34" s="70"/>
      <c r="GV34" s="70"/>
      <c r="GW34" s="70"/>
      <c r="GX34" s="70"/>
      <c r="GY34" s="70"/>
      <c r="GZ34" s="70"/>
      <c r="HA34" s="70"/>
      <c r="HB34" s="70"/>
      <c r="HC34" s="70"/>
      <c r="HD34" s="70"/>
      <c r="HE34" s="70"/>
      <c r="HF34" s="70"/>
      <c r="HG34" s="70"/>
      <c r="HH34" s="70"/>
      <c r="HI34" s="70"/>
      <c r="HJ34" s="70"/>
      <c r="HK34" s="70"/>
      <c r="HL34" s="70"/>
      <c r="HM34" s="70"/>
      <c r="HN34" s="70"/>
      <c r="HO34" s="70"/>
      <c r="HP34" s="70"/>
      <c r="HQ34" s="70"/>
      <c r="HR34" s="70"/>
      <c r="HS34" s="70"/>
      <c r="HT34" s="70"/>
      <c r="HU34" s="70"/>
      <c r="HV34" s="70"/>
      <c r="HW34" s="70"/>
      <c r="HX34" s="70"/>
      <c r="HY34" s="70"/>
      <c r="HZ34" s="70"/>
      <c r="IA34" s="70"/>
      <c r="IB34" s="70"/>
      <c r="IC34" s="70"/>
      <c r="ID34" s="70"/>
      <c r="IE34" s="70"/>
      <c r="IF34" s="70"/>
      <c r="IG34" s="70"/>
      <c r="IH34" s="70"/>
      <c r="II34" s="70"/>
      <c r="IJ34" s="70"/>
      <c r="IK34" s="70"/>
      <c r="IL34" s="70"/>
      <c r="IM34" s="70"/>
      <c r="IN34" s="70"/>
      <c r="IO34" s="70"/>
      <c r="IP34" s="70"/>
      <c r="IQ34" s="70"/>
      <c r="IR34" s="70"/>
      <c r="IS34" s="70"/>
      <c r="IT34" s="70"/>
      <c r="IU34" s="70"/>
    </row>
    <row r="35" spans="1:255" x14ac:dyDescent="0.25">
      <c r="A35" s="17" t="s">
        <v>19</v>
      </c>
      <c r="B35" s="17"/>
      <c r="C35" s="18" t="s">
        <v>42</v>
      </c>
      <c r="D35" s="19"/>
      <c r="E35" s="19"/>
      <c r="F35" s="19"/>
      <c r="G35" s="19"/>
      <c r="H35" s="19"/>
      <c r="I35" s="24">
        <v>2E-3</v>
      </c>
      <c r="J35" s="24"/>
      <c r="K35" s="22">
        <f>ROUND((K26*I35),0)</f>
        <v>0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70"/>
      <c r="CZ35" s="70"/>
      <c r="DA35" s="70"/>
      <c r="DB35" s="70"/>
      <c r="DC35" s="70"/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70"/>
      <c r="DT35" s="70"/>
      <c r="DU35" s="70"/>
      <c r="DV35" s="70"/>
      <c r="DW35" s="70"/>
      <c r="DX35" s="70"/>
      <c r="DY35" s="70"/>
      <c r="DZ35" s="70"/>
      <c r="EA35" s="70"/>
      <c r="EB35" s="70"/>
      <c r="EC35" s="70"/>
      <c r="ED35" s="70"/>
      <c r="EE35" s="70"/>
      <c r="EF35" s="70"/>
      <c r="EG35" s="70"/>
      <c r="EH35" s="70"/>
      <c r="EI35" s="70"/>
      <c r="EJ35" s="70"/>
      <c r="EK35" s="70"/>
      <c r="EL35" s="70"/>
      <c r="EM35" s="70"/>
      <c r="EN35" s="70"/>
      <c r="EO35" s="70"/>
      <c r="EP35" s="70"/>
      <c r="EQ35" s="70"/>
      <c r="ER35" s="70"/>
      <c r="ES35" s="70"/>
      <c r="ET35" s="70"/>
      <c r="EU35" s="70"/>
      <c r="EV35" s="70"/>
      <c r="EW35" s="70"/>
      <c r="EX35" s="70"/>
      <c r="EY35" s="70"/>
      <c r="EZ35" s="70"/>
      <c r="FA35" s="70"/>
      <c r="FB35" s="70"/>
      <c r="FC35" s="70"/>
      <c r="FD35" s="70"/>
      <c r="FE35" s="70"/>
      <c r="FF35" s="70"/>
      <c r="FG35" s="70"/>
      <c r="FH35" s="70"/>
      <c r="FI35" s="70"/>
      <c r="FJ35" s="70"/>
      <c r="FK35" s="70"/>
      <c r="FL35" s="70"/>
      <c r="FM35" s="70"/>
      <c r="FN35" s="70"/>
      <c r="FO35" s="70"/>
      <c r="FP35" s="70"/>
      <c r="FQ35" s="70"/>
      <c r="FR35" s="70"/>
      <c r="FS35" s="70"/>
      <c r="FT35" s="70"/>
      <c r="FU35" s="70"/>
      <c r="FV35" s="70"/>
      <c r="FW35" s="70"/>
      <c r="FX35" s="70"/>
      <c r="FY35" s="70"/>
      <c r="FZ35" s="70"/>
      <c r="GA35" s="70"/>
      <c r="GB35" s="70"/>
      <c r="GC35" s="70"/>
      <c r="GD35" s="70"/>
      <c r="GE35" s="70"/>
      <c r="GF35" s="70"/>
      <c r="GG35" s="70"/>
      <c r="GH35" s="70"/>
      <c r="GI35" s="70"/>
      <c r="GJ35" s="70"/>
      <c r="GK35" s="70"/>
      <c r="GL35" s="70"/>
      <c r="GM35" s="70"/>
      <c r="GN35" s="70"/>
      <c r="GO35" s="70"/>
      <c r="GP35" s="70"/>
      <c r="GQ35" s="70"/>
      <c r="GR35" s="70"/>
      <c r="GS35" s="70"/>
      <c r="GT35" s="70"/>
      <c r="GU35" s="70"/>
      <c r="GV35" s="70"/>
      <c r="GW35" s="70"/>
      <c r="GX35" s="70"/>
      <c r="GY35" s="70"/>
      <c r="GZ35" s="70"/>
      <c r="HA35" s="70"/>
      <c r="HB35" s="70"/>
      <c r="HC35" s="70"/>
      <c r="HD35" s="70"/>
      <c r="HE35" s="70"/>
      <c r="HF35" s="70"/>
      <c r="HG35" s="70"/>
      <c r="HH35" s="70"/>
      <c r="HI35" s="70"/>
      <c r="HJ35" s="70"/>
      <c r="HK35" s="70"/>
      <c r="HL35" s="70"/>
      <c r="HM35" s="70"/>
      <c r="HN35" s="70"/>
      <c r="HO35" s="70"/>
      <c r="HP35" s="70"/>
      <c r="HQ35" s="70"/>
      <c r="HR35" s="70"/>
      <c r="HS35" s="70"/>
      <c r="HT35" s="70"/>
      <c r="HU35" s="70"/>
      <c r="HV35" s="70"/>
      <c r="HW35" s="70"/>
      <c r="HX35" s="70"/>
      <c r="HY35" s="70"/>
      <c r="HZ35" s="70"/>
      <c r="IA35" s="70"/>
      <c r="IB35" s="70"/>
      <c r="IC35" s="70"/>
      <c r="ID35" s="70"/>
      <c r="IE35" s="70"/>
      <c r="IF35" s="70"/>
      <c r="IG35" s="70"/>
      <c r="IH35" s="70"/>
      <c r="II35" s="70"/>
      <c r="IJ35" s="70"/>
      <c r="IK35" s="70"/>
      <c r="IL35" s="70"/>
      <c r="IM35" s="70"/>
      <c r="IN35" s="70"/>
      <c r="IO35" s="70"/>
      <c r="IP35" s="70"/>
      <c r="IQ35" s="70"/>
      <c r="IR35" s="70"/>
      <c r="IS35" s="70"/>
      <c r="IT35" s="70"/>
      <c r="IU35" s="70"/>
    </row>
    <row r="36" spans="1:255" x14ac:dyDescent="0.25">
      <c r="A36" s="17" t="s">
        <v>21</v>
      </c>
      <c r="B36" s="17"/>
      <c r="C36" s="18" t="s">
        <v>43</v>
      </c>
      <c r="D36" s="19"/>
      <c r="E36" s="19"/>
      <c r="F36" s="19"/>
      <c r="G36" s="19"/>
      <c r="H36" s="19"/>
      <c r="I36" s="24">
        <v>2.5000000000000001E-2</v>
      </c>
      <c r="J36" s="24"/>
      <c r="K36" s="22">
        <f>ROUND((K26*I36),0)</f>
        <v>0</v>
      </c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  <c r="FF36" s="70"/>
      <c r="FG36" s="70"/>
      <c r="FH36" s="70"/>
      <c r="FI36" s="70"/>
      <c r="FJ36" s="70"/>
      <c r="FK36" s="70"/>
      <c r="FL36" s="70"/>
      <c r="FM36" s="70"/>
      <c r="FN36" s="70"/>
      <c r="FO36" s="70"/>
      <c r="FP36" s="70"/>
      <c r="FQ36" s="70"/>
      <c r="FR36" s="70"/>
      <c r="FS36" s="70"/>
      <c r="FT36" s="70"/>
      <c r="FU36" s="70"/>
      <c r="FV36" s="70"/>
      <c r="FW36" s="70"/>
      <c r="FX36" s="70"/>
      <c r="FY36" s="70"/>
      <c r="FZ36" s="70"/>
      <c r="GA36" s="70"/>
      <c r="GB36" s="70"/>
      <c r="GC36" s="70"/>
      <c r="GD36" s="70"/>
      <c r="GE36" s="70"/>
      <c r="GF36" s="70"/>
      <c r="GG36" s="70"/>
      <c r="GH36" s="70"/>
      <c r="GI36" s="70"/>
      <c r="GJ36" s="70"/>
      <c r="GK36" s="70"/>
      <c r="GL36" s="70"/>
      <c r="GM36" s="70"/>
      <c r="GN36" s="70"/>
      <c r="GO36" s="70"/>
      <c r="GP36" s="70"/>
      <c r="GQ36" s="70"/>
      <c r="GR36" s="70"/>
      <c r="GS36" s="70"/>
      <c r="GT36" s="70"/>
      <c r="GU36" s="70"/>
      <c r="GV36" s="70"/>
      <c r="GW36" s="70"/>
      <c r="GX36" s="70"/>
      <c r="GY36" s="70"/>
      <c r="GZ36" s="70"/>
      <c r="HA36" s="70"/>
      <c r="HB36" s="70"/>
      <c r="HC36" s="70"/>
      <c r="HD36" s="70"/>
      <c r="HE36" s="70"/>
      <c r="HF36" s="70"/>
      <c r="HG36" s="70"/>
      <c r="HH36" s="70"/>
      <c r="HI36" s="70"/>
      <c r="HJ36" s="70"/>
      <c r="HK36" s="70"/>
      <c r="HL36" s="70"/>
      <c r="HM36" s="70"/>
      <c r="HN36" s="70"/>
      <c r="HO36" s="70"/>
      <c r="HP36" s="70"/>
      <c r="HQ36" s="70"/>
      <c r="HR36" s="70"/>
      <c r="HS36" s="70"/>
      <c r="HT36" s="70"/>
      <c r="HU36" s="70"/>
      <c r="HV36" s="70"/>
      <c r="HW36" s="70"/>
      <c r="HX36" s="70"/>
      <c r="HY36" s="70"/>
      <c r="HZ36" s="70"/>
      <c r="IA36" s="70"/>
      <c r="IB36" s="70"/>
      <c r="IC36" s="70"/>
      <c r="ID36" s="70"/>
      <c r="IE36" s="70"/>
      <c r="IF36" s="70"/>
      <c r="IG36" s="70"/>
      <c r="IH36" s="70"/>
      <c r="II36" s="70"/>
      <c r="IJ36" s="70"/>
      <c r="IK36" s="70"/>
      <c r="IL36" s="70"/>
      <c r="IM36" s="70"/>
      <c r="IN36" s="70"/>
      <c r="IO36" s="70"/>
      <c r="IP36" s="70"/>
      <c r="IQ36" s="70"/>
      <c r="IR36" s="70"/>
      <c r="IS36" s="70"/>
      <c r="IT36" s="70"/>
      <c r="IU36" s="70"/>
    </row>
    <row r="37" spans="1:255" x14ac:dyDescent="0.25">
      <c r="A37" s="17" t="s">
        <v>23</v>
      </c>
      <c r="B37" s="17"/>
      <c r="C37" s="18" t="s">
        <v>44</v>
      </c>
      <c r="D37" s="19"/>
      <c r="E37" s="19"/>
      <c r="F37" s="19"/>
      <c r="G37" s="19"/>
      <c r="H37" s="19"/>
      <c r="I37" s="24">
        <v>0.08</v>
      </c>
      <c r="J37" s="24"/>
      <c r="K37" s="22">
        <f>ROUND((K26*I37),0)</f>
        <v>0</v>
      </c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  <c r="FF37" s="70"/>
      <c r="FG37" s="70"/>
      <c r="FH37" s="70"/>
      <c r="FI37" s="70"/>
      <c r="FJ37" s="70"/>
      <c r="FK37" s="70"/>
      <c r="FL37" s="70"/>
      <c r="FM37" s="70"/>
      <c r="FN37" s="70"/>
      <c r="FO37" s="70"/>
      <c r="FP37" s="70"/>
      <c r="FQ37" s="70"/>
      <c r="FR37" s="70"/>
      <c r="FS37" s="70"/>
      <c r="FT37" s="70"/>
      <c r="FU37" s="70"/>
      <c r="FV37" s="70"/>
      <c r="FW37" s="70"/>
      <c r="FX37" s="70"/>
      <c r="FY37" s="70"/>
      <c r="FZ37" s="70"/>
      <c r="GA37" s="70"/>
      <c r="GB37" s="70"/>
      <c r="GC37" s="70"/>
      <c r="GD37" s="70"/>
      <c r="GE37" s="70"/>
      <c r="GF37" s="70"/>
      <c r="GG37" s="70"/>
      <c r="GH37" s="70"/>
      <c r="GI37" s="70"/>
      <c r="GJ37" s="70"/>
      <c r="GK37" s="70"/>
      <c r="GL37" s="70"/>
      <c r="GM37" s="70"/>
      <c r="GN37" s="70"/>
      <c r="GO37" s="70"/>
      <c r="GP37" s="70"/>
      <c r="GQ37" s="70"/>
      <c r="GR37" s="70"/>
      <c r="GS37" s="70"/>
      <c r="GT37" s="70"/>
      <c r="GU37" s="70"/>
      <c r="GV37" s="70"/>
      <c r="GW37" s="70"/>
      <c r="GX37" s="70"/>
      <c r="GY37" s="70"/>
      <c r="GZ37" s="70"/>
      <c r="HA37" s="70"/>
      <c r="HB37" s="70"/>
      <c r="HC37" s="70"/>
      <c r="HD37" s="70"/>
      <c r="HE37" s="70"/>
      <c r="HF37" s="70"/>
      <c r="HG37" s="70"/>
      <c r="HH37" s="70"/>
      <c r="HI37" s="70"/>
      <c r="HJ37" s="70"/>
      <c r="HK37" s="70"/>
      <c r="HL37" s="70"/>
      <c r="HM37" s="70"/>
      <c r="HN37" s="70"/>
      <c r="HO37" s="70"/>
      <c r="HP37" s="70"/>
      <c r="HQ37" s="70"/>
      <c r="HR37" s="70"/>
      <c r="HS37" s="70"/>
      <c r="HT37" s="70"/>
      <c r="HU37" s="70"/>
      <c r="HV37" s="70"/>
      <c r="HW37" s="70"/>
      <c r="HX37" s="70"/>
      <c r="HY37" s="70"/>
      <c r="HZ37" s="70"/>
      <c r="IA37" s="70"/>
      <c r="IB37" s="70"/>
      <c r="IC37" s="70"/>
      <c r="ID37" s="70"/>
      <c r="IE37" s="70"/>
      <c r="IF37" s="70"/>
      <c r="IG37" s="70"/>
      <c r="IH37" s="70"/>
      <c r="II37" s="70"/>
      <c r="IJ37" s="70"/>
      <c r="IK37" s="70"/>
      <c r="IL37" s="70"/>
      <c r="IM37" s="70"/>
      <c r="IN37" s="70"/>
      <c r="IO37" s="70"/>
      <c r="IP37" s="70"/>
      <c r="IQ37" s="70"/>
      <c r="IR37" s="70"/>
      <c r="IS37" s="70"/>
      <c r="IT37" s="70"/>
      <c r="IU37" s="70"/>
    </row>
    <row r="38" spans="1:255" x14ac:dyDescent="0.25">
      <c r="A38" s="17" t="s">
        <v>25</v>
      </c>
      <c r="B38" s="17"/>
      <c r="C38" s="18" t="s">
        <v>45</v>
      </c>
      <c r="D38" s="19"/>
      <c r="E38" s="19"/>
      <c r="F38" s="19"/>
      <c r="G38" s="19"/>
      <c r="H38" s="19"/>
      <c r="I38" s="24">
        <v>0.03</v>
      </c>
      <c r="J38" s="24"/>
      <c r="K38" s="22">
        <f>ROUND((K26*I38),0)</f>
        <v>0</v>
      </c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70"/>
      <c r="DT38" s="70"/>
      <c r="DU38" s="70"/>
      <c r="DV38" s="70"/>
      <c r="DW38" s="70"/>
      <c r="DX38" s="70"/>
      <c r="DY38" s="70"/>
      <c r="DZ38" s="70"/>
      <c r="EA38" s="70"/>
      <c r="EB38" s="70"/>
      <c r="EC38" s="70"/>
      <c r="ED38" s="70"/>
      <c r="EE38" s="70"/>
      <c r="EF38" s="70"/>
      <c r="EG38" s="70"/>
      <c r="EH38" s="70"/>
      <c r="EI38" s="70"/>
      <c r="EJ38" s="70"/>
      <c r="EK38" s="70"/>
      <c r="EL38" s="70"/>
      <c r="EM38" s="70"/>
      <c r="EN38" s="70"/>
      <c r="EO38" s="70"/>
      <c r="EP38" s="70"/>
      <c r="EQ38" s="70"/>
      <c r="ER38" s="70"/>
      <c r="ES38" s="70"/>
      <c r="ET38" s="70"/>
      <c r="EU38" s="70"/>
      <c r="EV38" s="70"/>
      <c r="EW38" s="70"/>
      <c r="EX38" s="70"/>
      <c r="EY38" s="70"/>
      <c r="EZ38" s="70"/>
      <c r="FA38" s="70"/>
      <c r="FB38" s="70"/>
      <c r="FC38" s="70"/>
      <c r="FD38" s="70"/>
      <c r="FE38" s="70"/>
      <c r="FF38" s="70"/>
      <c r="FG38" s="70"/>
      <c r="FH38" s="70"/>
      <c r="FI38" s="70"/>
      <c r="FJ38" s="70"/>
      <c r="FK38" s="70"/>
      <c r="FL38" s="70"/>
      <c r="FM38" s="70"/>
      <c r="FN38" s="70"/>
      <c r="FO38" s="70"/>
      <c r="FP38" s="70"/>
      <c r="FQ38" s="70"/>
      <c r="FR38" s="70"/>
      <c r="FS38" s="70"/>
      <c r="FT38" s="70"/>
      <c r="FU38" s="70"/>
      <c r="FV38" s="70"/>
      <c r="FW38" s="70"/>
      <c r="FX38" s="70"/>
      <c r="FY38" s="70"/>
      <c r="FZ38" s="70"/>
      <c r="GA38" s="70"/>
      <c r="GB38" s="70"/>
      <c r="GC38" s="70"/>
      <c r="GD38" s="70"/>
      <c r="GE38" s="70"/>
      <c r="GF38" s="70"/>
      <c r="GG38" s="70"/>
      <c r="GH38" s="70"/>
      <c r="GI38" s="70"/>
      <c r="GJ38" s="70"/>
      <c r="GK38" s="70"/>
      <c r="GL38" s="70"/>
      <c r="GM38" s="70"/>
      <c r="GN38" s="70"/>
      <c r="GO38" s="70"/>
      <c r="GP38" s="70"/>
      <c r="GQ38" s="70"/>
      <c r="GR38" s="70"/>
      <c r="GS38" s="70"/>
      <c r="GT38" s="70"/>
      <c r="GU38" s="70"/>
      <c r="GV38" s="70"/>
      <c r="GW38" s="70"/>
      <c r="GX38" s="70"/>
      <c r="GY38" s="70"/>
      <c r="GZ38" s="70"/>
      <c r="HA38" s="70"/>
      <c r="HB38" s="70"/>
      <c r="HC38" s="70"/>
      <c r="HD38" s="70"/>
      <c r="HE38" s="70"/>
      <c r="HF38" s="70"/>
      <c r="HG38" s="70"/>
      <c r="HH38" s="70"/>
      <c r="HI38" s="70"/>
      <c r="HJ38" s="70"/>
      <c r="HK38" s="70"/>
      <c r="HL38" s="70"/>
      <c r="HM38" s="70"/>
      <c r="HN38" s="70"/>
      <c r="HO38" s="70"/>
      <c r="HP38" s="70"/>
      <c r="HQ38" s="70"/>
      <c r="HR38" s="70"/>
      <c r="HS38" s="70"/>
      <c r="HT38" s="70"/>
      <c r="HU38" s="70"/>
      <c r="HV38" s="70"/>
      <c r="HW38" s="70"/>
      <c r="HX38" s="70"/>
      <c r="HY38" s="70"/>
      <c r="HZ38" s="70"/>
      <c r="IA38" s="70"/>
      <c r="IB38" s="70"/>
      <c r="IC38" s="70"/>
      <c r="ID38" s="70"/>
      <c r="IE38" s="70"/>
      <c r="IF38" s="70"/>
      <c r="IG38" s="70"/>
      <c r="IH38" s="70"/>
      <c r="II38" s="70"/>
      <c r="IJ38" s="70"/>
      <c r="IK38" s="70"/>
      <c r="IL38" s="70"/>
      <c r="IM38" s="70"/>
      <c r="IN38" s="70"/>
      <c r="IO38" s="70"/>
      <c r="IP38" s="70"/>
      <c r="IQ38" s="70"/>
      <c r="IR38" s="70"/>
      <c r="IS38" s="70"/>
      <c r="IT38" s="70"/>
      <c r="IU38" s="70"/>
    </row>
    <row r="39" spans="1:255" x14ac:dyDescent="0.25">
      <c r="A39" s="17" t="s">
        <v>27</v>
      </c>
      <c r="B39" s="17"/>
      <c r="C39" s="18" t="s">
        <v>46</v>
      </c>
      <c r="D39" s="19"/>
      <c r="E39" s="19"/>
      <c r="F39" s="19"/>
      <c r="G39" s="19"/>
      <c r="H39" s="19"/>
      <c r="I39" s="24">
        <v>6.0000000000000001E-3</v>
      </c>
      <c r="J39" s="24"/>
      <c r="K39" s="22">
        <f>ROUND((K26*I39),0)</f>
        <v>0</v>
      </c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70"/>
      <c r="CZ39" s="70"/>
      <c r="DA39" s="70"/>
      <c r="DB39" s="70"/>
      <c r="DC39" s="70"/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70"/>
      <c r="DT39" s="70"/>
      <c r="DU39" s="70"/>
      <c r="DV39" s="70"/>
      <c r="DW39" s="70"/>
      <c r="DX39" s="70"/>
      <c r="DY39" s="70"/>
      <c r="DZ39" s="70"/>
      <c r="EA39" s="70"/>
      <c r="EB39" s="70"/>
      <c r="EC39" s="70"/>
      <c r="ED39" s="70"/>
      <c r="EE39" s="70"/>
      <c r="EF39" s="70"/>
      <c r="EG39" s="70"/>
      <c r="EH39" s="70"/>
      <c r="EI39" s="70"/>
      <c r="EJ39" s="70"/>
      <c r="EK39" s="70"/>
      <c r="EL39" s="70"/>
      <c r="EM39" s="70"/>
      <c r="EN39" s="70"/>
      <c r="EO39" s="70"/>
      <c r="EP39" s="70"/>
      <c r="EQ39" s="70"/>
      <c r="ER39" s="70"/>
      <c r="ES39" s="70"/>
      <c r="ET39" s="70"/>
      <c r="EU39" s="70"/>
      <c r="EV39" s="70"/>
      <c r="EW39" s="70"/>
      <c r="EX39" s="70"/>
      <c r="EY39" s="70"/>
      <c r="EZ39" s="70"/>
      <c r="FA39" s="70"/>
      <c r="FB39" s="70"/>
      <c r="FC39" s="70"/>
      <c r="FD39" s="70"/>
      <c r="FE39" s="70"/>
      <c r="FF39" s="70"/>
      <c r="FG39" s="70"/>
      <c r="FH39" s="70"/>
      <c r="FI39" s="70"/>
      <c r="FJ39" s="70"/>
      <c r="FK39" s="70"/>
      <c r="FL39" s="70"/>
      <c r="FM39" s="70"/>
      <c r="FN39" s="70"/>
      <c r="FO39" s="70"/>
      <c r="FP39" s="70"/>
      <c r="FQ39" s="70"/>
      <c r="FR39" s="70"/>
      <c r="FS39" s="70"/>
      <c r="FT39" s="70"/>
      <c r="FU39" s="70"/>
      <c r="FV39" s="70"/>
      <c r="FW39" s="70"/>
      <c r="FX39" s="70"/>
      <c r="FY39" s="70"/>
      <c r="FZ39" s="70"/>
      <c r="GA39" s="70"/>
      <c r="GB39" s="70"/>
      <c r="GC39" s="70"/>
      <c r="GD39" s="70"/>
      <c r="GE39" s="70"/>
      <c r="GF39" s="70"/>
      <c r="GG39" s="70"/>
      <c r="GH39" s="70"/>
      <c r="GI39" s="70"/>
      <c r="GJ39" s="70"/>
      <c r="GK39" s="70"/>
      <c r="GL39" s="70"/>
      <c r="GM39" s="70"/>
      <c r="GN39" s="70"/>
      <c r="GO39" s="70"/>
      <c r="GP39" s="70"/>
      <c r="GQ39" s="70"/>
      <c r="GR39" s="70"/>
      <c r="GS39" s="70"/>
      <c r="GT39" s="70"/>
      <c r="GU39" s="70"/>
      <c r="GV39" s="70"/>
      <c r="GW39" s="70"/>
      <c r="GX39" s="70"/>
      <c r="GY39" s="70"/>
      <c r="GZ39" s="70"/>
      <c r="HA39" s="70"/>
      <c r="HB39" s="70"/>
      <c r="HC39" s="70"/>
      <c r="HD39" s="70"/>
      <c r="HE39" s="70"/>
      <c r="HF39" s="70"/>
      <c r="HG39" s="70"/>
      <c r="HH39" s="70"/>
      <c r="HI39" s="70"/>
      <c r="HJ39" s="70"/>
      <c r="HK39" s="70"/>
      <c r="HL39" s="70"/>
      <c r="HM39" s="70"/>
      <c r="HN39" s="70"/>
      <c r="HO39" s="70"/>
      <c r="HP39" s="70"/>
      <c r="HQ39" s="70"/>
      <c r="HR39" s="70"/>
      <c r="HS39" s="70"/>
      <c r="HT39" s="70"/>
      <c r="HU39" s="70"/>
      <c r="HV39" s="70"/>
      <c r="HW39" s="70"/>
      <c r="HX39" s="70"/>
      <c r="HY39" s="70"/>
      <c r="HZ39" s="70"/>
      <c r="IA39" s="70"/>
      <c r="IB39" s="70"/>
      <c r="IC39" s="70"/>
      <c r="ID39" s="70"/>
      <c r="IE39" s="70"/>
      <c r="IF39" s="70"/>
      <c r="IG39" s="70"/>
      <c r="IH39" s="70"/>
      <c r="II39" s="70"/>
      <c r="IJ39" s="70"/>
      <c r="IK39" s="70"/>
      <c r="IL39" s="70"/>
      <c r="IM39" s="70"/>
      <c r="IN39" s="70"/>
      <c r="IO39" s="70"/>
      <c r="IP39" s="70"/>
      <c r="IQ39" s="70"/>
      <c r="IR39" s="70"/>
      <c r="IS39" s="70"/>
      <c r="IT39" s="70"/>
      <c r="IU39" s="70"/>
    </row>
    <row r="40" spans="1:255" x14ac:dyDescent="0.25">
      <c r="A40" s="36" t="s">
        <v>47</v>
      </c>
      <c r="B40" s="37"/>
      <c r="C40" s="37"/>
      <c r="D40" s="37"/>
      <c r="E40" s="93" t="s">
        <v>48</v>
      </c>
      <c r="F40" s="93"/>
      <c r="G40" s="93"/>
      <c r="H40" s="38"/>
      <c r="I40" s="40">
        <f>SUM(I32:I39)</f>
        <v>0.35799999999999998</v>
      </c>
      <c r="J40" s="39"/>
      <c r="K40" s="94">
        <f>SUM(K32:K39)</f>
        <v>0</v>
      </c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70"/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70"/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70"/>
      <c r="FG40" s="70"/>
      <c r="FH40" s="70"/>
      <c r="FI40" s="70"/>
      <c r="FJ40" s="70"/>
      <c r="FK40" s="70"/>
      <c r="FL40" s="70"/>
      <c r="FM40" s="70"/>
      <c r="FN40" s="70"/>
      <c r="FO40" s="70"/>
      <c r="FP40" s="70"/>
      <c r="FQ40" s="70"/>
      <c r="FR40" s="70"/>
      <c r="FS40" s="70"/>
      <c r="FT40" s="70"/>
      <c r="FU40" s="70"/>
      <c r="FV40" s="70"/>
      <c r="FW40" s="70"/>
      <c r="FX40" s="70"/>
      <c r="FY40" s="70"/>
      <c r="FZ40" s="70"/>
      <c r="GA40" s="70"/>
      <c r="GB40" s="70"/>
      <c r="GC40" s="70"/>
      <c r="GD40" s="70"/>
      <c r="GE40" s="70"/>
      <c r="GF40" s="70"/>
      <c r="GG40" s="70"/>
      <c r="GH40" s="70"/>
      <c r="GI40" s="70"/>
      <c r="GJ40" s="70"/>
      <c r="GK40" s="70"/>
      <c r="GL40" s="70"/>
      <c r="GM40" s="70"/>
      <c r="GN40" s="70"/>
      <c r="GO40" s="70"/>
      <c r="GP40" s="70"/>
      <c r="GQ40" s="70"/>
      <c r="GR40" s="70"/>
      <c r="GS40" s="70"/>
      <c r="GT40" s="70"/>
      <c r="GU40" s="70"/>
      <c r="GV40" s="70"/>
      <c r="GW40" s="70"/>
      <c r="GX40" s="70"/>
      <c r="GY40" s="70"/>
      <c r="GZ40" s="70"/>
      <c r="HA40" s="70"/>
      <c r="HB40" s="70"/>
      <c r="HC40" s="70"/>
      <c r="HD40" s="70"/>
      <c r="HE40" s="70"/>
      <c r="HF40" s="70"/>
      <c r="HG40" s="70"/>
      <c r="HH40" s="70"/>
      <c r="HI40" s="70"/>
      <c r="HJ40" s="70"/>
      <c r="HK40" s="70"/>
      <c r="HL40" s="70"/>
      <c r="HM40" s="70"/>
      <c r="HN40" s="70"/>
      <c r="HO40" s="70"/>
      <c r="HP40" s="70"/>
      <c r="HQ40" s="70"/>
      <c r="HR40" s="70"/>
      <c r="HS40" s="70"/>
      <c r="HT40" s="70"/>
      <c r="HU40" s="70"/>
      <c r="HV40" s="70"/>
      <c r="HW40" s="70"/>
      <c r="HX40" s="70"/>
      <c r="HY40" s="70"/>
      <c r="HZ40" s="70"/>
      <c r="IA40" s="70"/>
      <c r="IB40" s="70"/>
      <c r="IC40" s="70"/>
      <c r="ID40" s="70"/>
      <c r="IE40" s="70"/>
      <c r="IF40" s="70"/>
      <c r="IG40" s="70"/>
      <c r="IH40" s="70"/>
      <c r="II40" s="70"/>
      <c r="IJ40" s="70"/>
      <c r="IK40" s="70"/>
      <c r="IL40" s="70"/>
      <c r="IM40" s="70"/>
      <c r="IN40" s="70"/>
      <c r="IO40" s="70"/>
      <c r="IP40" s="70"/>
      <c r="IQ40" s="70"/>
      <c r="IR40" s="70"/>
      <c r="IS40" s="70"/>
      <c r="IT40" s="70"/>
      <c r="IU40" s="70"/>
    </row>
    <row r="41" spans="1:255" x14ac:dyDescent="0.25">
      <c r="A41" s="17" t="s">
        <v>29</v>
      </c>
      <c r="B41" s="17"/>
      <c r="C41" s="18" t="s">
        <v>49</v>
      </c>
      <c r="D41" s="19"/>
      <c r="E41" s="19"/>
      <c r="F41" s="19"/>
      <c r="G41" s="19"/>
      <c r="H41" s="19"/>
      <c r="I41" s="24">
        <v>0.1111</v>
      </c>
      <c r="J41" s="24"/>
      <c r="K41" s="22">
        <f>ROUND((K26*I41),2)</f>
        <v>0</v>
      </c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0"/>
      <c r="IS41" s="70"/>
      <c r="IT41" s="70"/>
      <c r="IU41" s="70"/>
    </row>
    <row r="42" spans="1:255" x14ac:dyDescent="0.25">
      <c r="A42" s="17" t="s">
        <v>50</v>
      </c>
      <c r="B42" s="17"/>
      <c r="C42" s="18" t="s">
        <v>51</v>
      </c>
      <c r="D42" s="19"/>
      <c r="E42" s="19"/>
      <c r="F42" s="19"/>
      <c r="G42" s="19"/>
      <c r="H42" s="19"/>
      <c r="I42" s="24">
        <v>1.66E-2</v>
      </c>
      <c r="J42" s="24"/>
      <c r="K42" s="22">
        <f>ROUND((K26*I42),2)</f>
        <v>0</v>
      </c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70"/>
      <c r="IP42" s="70"/>
      <c r="IQ42" s="70"/>
      <c r="IR42" s="70"/>
      <c r="IS42" s="70"/>
      <c r="IT42" s="70"/>
      <c r="IU42" s="70"/>
    </row>
    <row r="43" spans="1:255" x14ac:dyDescent="0.25">
      <c r="A43" s="17" t="s">
        <v>52</v>
      </c>
      <c r="B43" s="17"/>
      <c r="C43" s="18" t="s">
        <v>53</v>
      </c>
      <c r="D43" s="19"/>
      <c r="E43" s="19"/>
      <c r="F43" s="19"/>
      <c r="G43" s="19"/>
      <c r="H43" s="19"/>
      <c r="I43" s="24">
        <v>2.8E-3</v>
      </c>
      <c r="J43" s="24"/>
      <c r="K43" s="22">
        <f>ROUND((K26*I43),2)</f>
        <v>0</v>
      </c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70"/>
      <c r="DT43" s="70"/>
      <c r="DU43" s="70"/>
      <c r="DV43" s="70"/>
      <c r="DW43" s="70"/>
      <c r="DX43" s="70"/>
      <c r="DY43" s="70"/>
      <c r="DZ43" s="70"/>
      <c r="EA43" s="70"/>
      <c r="EB43" s="70"/>
      <c r="EC43" s="70"/>
      <c r="ED43" s="70"/>
      <c r="EE43" s="70"/>
      <c r="EF43" s="70"/>
      <c r="EG43" s="70"/>
      <c r="EH43" s="70"/>
      <c r="EI43" s="70"/>
      <c r="EJ43" s="70"/>
      <c r="EK43" s="70"/>
      <c r="EL43" s="70"/>
      <c r="EM43" s="70"/>
      <c r="EN43" s="70"/>
      <c r="EO43" s="70"/>
      <c r="EP43" s="70"/>
      <c r="EQ43" s="70"/>
      <c r="ER43" s="70"/>
      <c r="ES43" s="70"/>
      <c r="ET43" s="70"/>
      <c r="EU43" s="70"/>
      <c r="EV43" s="70"/>
      <c r="EW43" s="70"/>
      <c r="EX43" s="70"/>
      <c r="EY43" s="70"/>
      <c r="EZ43" s="70"/>
      <c r="FA43" s="70"/>
      <c r="FB43" s="70"/>
      <c r="FC43" s="70"/>
      <c r="FD43" s="70"/>
      <c r="FE43" s="70"/>
      <c r="FF43" s="70"/>
      <c r="FG43" s="70"/>
      <c r="FH43" s="70"/>
      <c r="FI43" s="70"/>
      <c r="FJ43" s="70"/>
      <c r="FK43" s="70"/>
      <c r="FL43" s="70"/>
      <c r="FM43" s="70"/>
      <c r="FN43" s="70"/>
      <c r="FO43" s="70"/>
      <c r="FP43" s="70"/>
      <c r="FQ43" s="70"/>
      <c r="FR43" s="70"/>
      <c r="FS43" s="70"/>
      <c r="FT43" s="70"/>
      <c r="FU43" s="70"/>
      <c r="FV43" s="70"/>
      <c r="FW43" s="70"/>
      <c r="FX43" s="70"/>
      <c r="FY43" s="70"/>
      <c r="FZ43" s="70"/>
      <c r="GA43" s="70"/>
      <c r="GB43" s="70"/>
      <c r="GC43" s="70"/>
      <c r="GD43" s="70"/>
      <c r="GE43" s="70"/>
      <c r="GF43" s="70"/>
      <c r="GG43" s="70"/>
      <c r="GH43" s="70"/>
      <c r="GI43" s="70"/>
      <c r="GJ43" s="70"/>
      <c r="GK43" s="70"/>
      <c r="GL43" s="70"/>
      <c r="GM43" s="70"/>
      <c r="GN43" s="70"/>
      <c r="GO43" s="70"/>
      <c r="GP43" s="70"/>
      <c r="GQ43" s="70"/>
      <c r="GR43" s="70"/>
      <c r="GS43" s="70"/>
      <c r="GT43" s="70"/>
      <c r="GU43" s="70"/>
      <c r="GV43" s="70"/>
      <c r="GW43" s="70"/>
      <c r="GX43" s="70"/>
      <c r="GY43" s="70"/>
      <c r="GZ43" s="70"/>
      <c r="HA43" s="70"/>
      <c r="HB43" s="70"/>
      <c r="HC43" s="70"/>
      <c r="HD43" s="70"/>
      <c r="HE43" s="70"/>
      <c r="HF43" s="70"/>
      <c r="HG43" s="70"/>
      <c r="HH43" s="70"/>
      <c r="HI43" s="70"/>
      <c r="HJ43" s="70"/>
      <c r="HK43" s="70"/>
      <c r="HL43" s="70"/>
      <c r="HM43" s="70"/>
      <c r="HN43" s="70"/>
      <c r="HO43" s="70"/>
      <c r="HP43" s="70"/>
      <c r="HQ43" s="70"/>
      <c r="HR43" s="70"/>
      <c r="HS43" s="70"/>
      <c r="HT43" s="70"/>
      <c r="HU43" s="70"/>
      <c r="HV43" s="70"/>
      <c r="HW43" s="70"/>
      <c r="HX43" s="70"/>
      <c r="HY43" s="70"/>
      <c r="HZ43" s="70"/>
      <c r="IA43" s="70"/>
      <c r="IB43" s="70"/>
      <c r="IC43" s="70"/>
      <c r="ID43" s="70"/>
      <c r="IE43" s="70"/>
      <c r="IF43" s="70"/>
      <c r="IG43" s="70"/>
      <c r="IH43" s="70"/>
      <c r="II43" s="70"/>
      <c r="IJ43" s="70"/>
      <c r="IK43" s="70"/>
      <c r="IL43" s="70"/>
      <c r="IM43" s="70"/>
      <c r="IN43" s="70"/>
      <c r="IO43" s="70"/>
      <c r="IP43" s="70"/>
      <c r="IQ43" s="70"/>
      <c r="IR43" s="70"/>
      <c r="IS43" s="70"/>
      <c r="IT43" s="70"/>
      <c r="IU43" s="70"/>
    </row>
    <row r="44" spans="1:255" x14ac:dyDescent="0.25">
      <c r="A44" s="17" t="s">
        <v>54</v>
      </c>
      <c r="B44" s="17"/>
      <c r="C44" s="18" t="s">
        <v>55</v>
      </c>
      <c r="D44" s="19"/>
      <c r="E44" s="19"/>
      <c r="F44" s="19"/>
      <c r="G44" s="19"/>
      <c r="H44" s="19"/>
      <c r="I44" s="24">
        <v>2.8E-3</v>
      </c>
      <c r="J44" s="24"/>
      <c r="K44" s="22">
        <f>ROUND((K26*I44),2)</f>
        <v>0</v>
      </c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  <c r="FF44" s="70"/>
      <c r="FG44" s="70"/>
      <c r="FH44" s="70"/>
      <c r="FI44" s="70"/>
      <c r="FJ44" s="70"/>
      <c r="FK44" s="70"/>
      <c r="FL44" s="70"/>
      <c r="FM44" s="70"/>
      <c r="FN44" s="70"/>
      <c r="FO44" s="70"/>
      <c r="FP44" s="70"/>
      <c r="FQ44" s="70"/>
      <c r="FR44" s="70"/>
      <c r="FS44" s="70"/>
      <c r="FT44" s="70"/>
      <c r="FU44" s="70"/>
      <c r="FV44" s="70"/>
      <c r="FW44" s="70"/>
      <c r="FX44" s="70"/>
      <c r="FY44" s="70"/>
      <c r="FZ44" s="70"/>
      <c r="GA44" s="70"/>
      <c r="GB44" s="70"/>
      <c r="GC44" s="70"/>
      <c r="GD44" s="70"/>
      <c r="GE44" s="70"/>
      <c r="GF44" s="70"/>
      <c r="GG44" s="70"/>
      <c r="GH44" s="70"/>
      <c r="GI44" s="70"/>
      <c r="GJ44" s="70"/>
      <c r="GK44" s="70"/>
      <c r="GL44" s="70"/>
      <c r="GM44" s="70"/>
      <c r="GN44" s="70"/>
      <c r="GO44" s="70"/>
      <c r="GP44" s="70"/>
      <c r="GQ44" s="70"/>
      <c r="GR44" s="70"/>
      <c r="GS44" s="70"/>
      <c r="GT44" s="70"/>
      <c r="GU44" s="70"/>
      <c r="GV44" s="70"/>
      <c r="GW44" s="70"/>
      <c r="GX44" s="70"/>
      <c r="GY44" s="70"/>
      <c r="GZ44" s="70"/>
      <c r="HA44" s="70"/>
      <c r="HB44" s="70"/>
      <c r="HC44" s="70"/>
      <c r="HD44" s="70"/>
      <c r="HE44" s="70"/>
      <c r="HF44" s="70"/>
      <c r="HG44" s="70"/>
      <c r="HH44" s="70"/>
      <c r="HI44" s="70"/>
      <c r="HJ44" s="70"/>
      <c r="HK44" s="70"/>
      <c r="HL44" s="70"/>
      <c r="HM44" s="70"/>
      <c r="HN44" s="70"/>
      <c r="HO44" s="70"/>
      <c r="HP44" s="70"/>
      <c r="HQ44" s="70"/>
      <c r="HR44" s="70"/>
      <c r="HS44" s="70"/>
      <c r="HT44" s="70"/>
      <c r="HU44" s="70"/>
      <c r="HV44" s="70"/>
      <c r="HW44" s="70"/>
      <c r="HX44" s="70"/>
      <c r="HY44" s="70"/>
      <c r="HZ44" s="70"/>
      <c r="IA44" s="70"/>
      <c r="IB44" s="70"/>
      <c r="IC44" s="70"/>
      <c r="ID44" s="70"/>
      <c r="IE44" s="70"/>
      <c r="IF44" s="70"/>
      <c r="IG44" s="70"/>
      <c r="IH44" s="70"/>
      <c r="II44" s="70"/>
      <c r="IJ44" s="70"/>
      <c r="IK44" s="70"/>
      <c r="IL44" s="70"/>
      <c r="IM44" s="70"/>
      <c r="IN44" s="70"/>
      <c r="IO44" s="70"/>
      <c r="IP44" s="70"/>
      <c r="IQ44" s="70"/>
      <c r="IR44" s="70"/>
      <c r="IS44" s="70"/>
      <c r="IT44" s="70"/>
      <c r="IU44" s="70"/>
    </row>
    <row r="45" spans="1:255" x14ac:dyDescent="0.25">
      <c r="A45" s="17" t="s">
        <v>56</v>
      </c>
      <c r="B45" s="17"/>
      <c r="C45" s="18" t="s">
        <v>57</v>
      </c>
      <c r="D45" s="19"/>
      <c r="E45" s="19"/>
      <c r="F45" s="19"/>
      <c r="G45" s="19"/>
      <c r="H45" s="19"/>
      <c r="I45" s="24">
        <v>1.7299999999999999E-2</v>
      </c>
      <c r="J45" s="24"/>
      <c r="K45" s="22">
        <f>ROUND((K26*I45),2)</f>
        <v>0</v>
      </c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70"/>
      <c r="EZ45" s="70"/>
      <c r="FA45" s="70"/>
      <c r="FB45" s="70"/>
      <c r="FC45" s="70"/>
      <c r="FD45" s="70"/>
      <c r="FE45" s="70"/>
      <c r="FF45" s="70"/>
      <c r="FG45" s="70"/>
      <c r="FH45" s="70"/>
      <c r="FI45" s="70"/>
      <c r="FJ45" s="70"/>
      <c r="FK45" s="70"/>
      <c r="FL45" s="70"/>
      <c r="FM45" s="70"/>
      <c r="FN45" s="70"/>
      <c r="FO45" s="70"/>
      <c r="FP45" s="70"/>
      <c r="FQ45" s="70"/>
      <c r="FR45" s="70"/>
      <c r="FS45" s="70"/>
      <c r="FT45" s="70"/>
      <c r="FU45" s="70"/>
      <c r="FV45" s="70"/>
      <c r="FW45" s="70"/>
      <c r="FX45" s="70"/>
      <c r="FY45" s="70"/>
      <c r="FZ45" s="70"/>
      <c r="GA45" s="70"/>
      <c r="GB45" s="70"/>
      <c r="GC45" s="70"/>
      <c r="GD45" s="70"/>
      <c r="GE45" s="70"/>
      <c r="GF45" s="70"/>
      <c r="GG45" s="70"/>
      <c r="GH45" s="70"/>
      <c r="GI45" s="70"/>
      <c r="GJ45" s="70"/>
      <c r="GK45" s="70"/>
      <c r="GL45" s="70"/>
      <c r="GM45" s="70"/>
      <c r="GN45" s="70"/>
      <c r="GO45" s="70"/>
      <c r="GP45" s="70"/>
      <c r="GQ45" s="70"/>
      <c r="GR45" s="70"/>
      <c r="GS45" s="70"/>
      <c r="GT45" s="70"/>
      <c r="GU45" s="70"/>
      <c r="GV45" s="70"/>
      <c r="GW45" s="70"/>
      <c r="GX45" s="70"/>
      <c r="GY45" s="70"/>
      <c r="GZ45" s="70"/>
      <c r="HA45" s="70"/>
      <c r="HB45" s="70"/>
      <c r="HC45" s="70"/>
      <c r="HD45" s="70"/>
      <c r="HE45" s="70"/>
      <c r="HF45" s="70"/>
      <c r="HG45" s="70"/>
      <c r="HH45" s="70"/>
      <c r="HI45" s="70"/>
      <c r="HJ45" s="70"/>
      <c r="HK45" s="70"/>
      <c r="HL45" s="70"/>
      <c r="HM45" s="70"/>
      <c r="HN45" s="70"/>
      <c r="HO45" s="70"/>
      <c r="HP45" s="70"/>
      <c r="HQ45" s="70"/>
      <c r="HR45" s="70"/>
      <c r="HS45" s="70"/>
      <c r="HT45" s="70"/>
      <c r="HU45" s="70"/>
      <c r="HV45" s="70"/>
      <c r="HW45" s="70"/>
      <c r="HX45" s="70"/>
      <c r="HY45" s="70"/>
      <c r="HZ45" s="70"/>
      <c r="IA45" s="70"/>
      <c r="IB45" s="70"/>
      <c r="IC45" s="70"/>
      <c r="ID45" s="70"/>
      <c r="IE45" s="70"/>
      <c r="IF45" s="70"/>
      <c r="IG45" s="70"/>
      <c r="IH45" s="70"/>
      <c r="II45" s="70"/>
      <c r="IJ45" s="70"/>
      <c r="IK45" s="70"/>
      <c r="IL45" s="70"/>
      <c r="IM45" s="70"/>
      <c r="IN45" s="70"/>
      <c r="IO45" s="70"/>
      <c r="IP45" s="70"/>
      <c r="IQ45" s="70"/>
      <c r="IR45" s="70"/>
      <c r="IS45" s="70"/>
      <c r="IT45" s="70"/>
      <c r="IU45" s="70"/>
    </row>
    <row r="46" spans="1:255" x14ac:dyDescent="0.25">
      <c r="A46" s="17" t="s">
        <v>58</v>
      </c>
      <c r="B46" s="17"/>
      <c r="C46" s="18" t="s">
        <v>59</v>
      </c>
      <c r="D46" s="19"/>
      <c r="E46" s="19"/>
      <c r="F46" s="19"/>
      <c r="G46" s="19"/>
      <c r="H46" s="19"/>
      <c r="I46" s="24">
        <v>1.2699999999999999E-2</v>
      </c>
      <c r="J46" s="24"/>
      <c r="K46" s="22">
        <f>ROUND((K26*I46),2)</f>
        <v>0</v>
      </c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  <c r="EU46" s="70"/>
      <c r="EV46" s="70"/>
      <c r="EW46" s="70"/>
      <c r="EX46" s="70"/>
      <c r="EY46" s="70"/>
      <c r="EZ46" s="70"/>
      <c r="FA46" s="70"/>
      <c r="FB46" s="70"/>
      <c r="FC46" s="70"/>
      <c r="FD46" s="70"/>
      <c r="FE46" s="70"/>
      <c r="FF46" s="70"/>
      <c r="FG46" s="70"/>
      <c r="FH46" s="70"/>
      <c r="FI46" s="70"/>
      <c r="FJ46" s="70"/>
      <c r="FK46" s="70"/>
      <c r="FL46" s="70"/>
      <c r="FM46" s="70"/>
      <c r="FN46" s="70"/>
      <c r="FO46" s="70"/>
      <c r="FP46" s="70"/>
      <c r="FQ46" s="70"/>
      <c r="FR46" s="70"/>
      <c r="FS46" s="70"/>
      <c r="FT46" s="70"/>
      <c r="FU46" s="70"/>
      <c r="FV46" s="70"/>
      <c r="FW46" s="70"/>
      <c r="FX46" s="70"/>
      <c r="FY46" s="70"/>
      <c r="FZ46" s="70"/>
      <c r="GA46" s="70"/>
      <c r="GB46" s="70"/>
      <c r="GC46" s="70"/>
      <c r="GD46" s="70"/>
      <c r="GE46" s="70"/>
      <c r="GF46" s="70"/>
      <c r="GG46" s="70"/>
      <c r="GH46" s="70"/>
      <c r="GI46" s="70"/>
      <c r="GJ46" s="70"/>
      <c r="GK46" s="70"/>
      <c r="GL46" s="70"/>
      <c r="GM46" s="70"/>
      <c r="GN46" s="70"/>
      <c r="GO46" s="70"/>
      <c r="GP46" s="70"/>
      <c r="GQ46" s="70"/>
      <c r="GR46" s="70"/>
      <c r="GS46" s="70"/>
      <c r="GT46" s="70"/>
      <c r="GU46" s="70"/>
      <c r="GV46" s="70"/>
      <c r="GW46" s="70"/>
      <c r="GX46" s="70"/>
      <c r="GY46" s="70"/>
      <c r="GZ46" s="70"/>
      <c r="HA46" s="70"/>
      <c r="HB46" s="70"/>
      <c r="HC46" s="70"/>
      <c r="HD46" s="70"/>
      <c r="HE46" s="70"/>
      <c r="HF46" s="70"/>
      <c r="HG46" s="70"/>
      <c r="HH46" s="70"/>
      <c r="HI46" s="70"/>
      <c r="HJ46" s="70"/>
      <c r="HK46" s="70"/>
      <c r="HL46" s="70"/>
      <c r="HM46" s="70"/>
      <c r="HN46" s="70"/>
      <c r="HO46" s="70"/>
      <c r="HP46" s="70"/>
      <c r="HQ46" s="70"/>
      <c r="HR46" s="70"/>
      <c r="HS46" s="70"/>
      <c r="HT46" s="70"/>
      <c r="HU46" s="70"/>
      <c r="HV46" s="70"/>
      <c r="HW46" s="70"/>
      <c r="HX46" s="70"/>
      <c r="HY46" s="70"/>
      <c r="HZ46" s="70"/>
      <c r="IA46" s="70"/>
      <c r="IB46" s="70"/>
      <c r="IC46" s="70"/>
      <c r="ID46" s="70"/>
      <c r="IE46" s="70"/>
      <c r="IF46" s="70"/>
      <c r="IG46" s="70"/>
      <c r="IH46" s="70"/>
      <c r="II46" s="70"/>
      <c r="IJ46" s="70"/>
      <c r="IK46" s="70"/>
      <c r="IL46" s="70"/>
      <c r="IM46" s="70"/>
      <c r="IN46" s="70"/>
      <c r="IO46" s="70"/>
      <c r="IP46" s="70"/>
      <c r="IQ46" s="70"/>
      <c r="IR46" s="70"/>
      <c r="IS46" s="70"/>
      <c r="IT46" s="70"/>
      <c r="IU46" s="70"/>
    </row>
    <row r="47" spans="1:255" x14ac:dyDescent="0.25">
      <c r="A47" s="17" t="s">
        <v>60</v>
      </c>
      <c r="B47" s="17"/>
      <c r="C47" s="18" t="s">
        <v>61</v>
      </c>
      <c r="D47" s="19"/>
      <c r="E47" s="19"/>
      <c r="F47" s="19"/>
      <c r="G47" s="19"/>
      <c r="H47" s="19"/>
      <c r="I47" s="24">
        <v>2.2599999999999999E-2</v>
      </c>
      <c r="J47" s="24"/>
      <c r="K47" s="22">
        <f>ROUND((K26*I47),2)</f>
        <v>0</v>
      </c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  <c r="FF47" s="70"/>
      <c r="FG47" s="70"/>
      <c r="FH47" s="70"/>
      <c r="FI47" s="70"/>
      <c r="FJ47" s="70"/>
      <c r="FK47" s="70"/>
      <c r="FL47" s="70"/>
      <c r="FM47" s="70"/>
      <c r="FN47" s="70"/>
      <c r="FO47" s="70"/>
      <c r="FP47" s="70"/>
      <c r="FQ47" s="70"/>
      <c r="FR47" s="70"/>
      <c r="FS47" s="70"/>
      <c r="FT47" s="70"/>
      <c r="FU47" s="70"/>
      <c r="FV47" s="70"/>
      <c r="FW47" s="70"/>
      <c r="FX47" s="70"/>
      <c r="FY47" s="70"/>
      <c r="FZ47" s="70"/>
      <c r="GA47" s="70"/>
      <c r="GB47" s="70"/>
      <c r="GC47" s="70"/>
      <c r="GD47" s="70"/>
      <c r="GE47" s="70"/>
      <c r="GF47" s="70"/>
      <c r="GG47" s="70"/>
      <c r="GH47" s="70"/>
      <c r="GI47" s="70"/>
      <c r="GJ47" s="70"/>
      <c r="GK47" s="70"/>
      <c r="GL47" s="70"/>
      <c r="GM47" s="70"/>
      <c r="GN47" s="70"/>
      <c r="GO47" s="70"/>
      <c r="GP47" s="70"/>
      <c r="GQ47" s="70"/>
      <c r="GR47" s="70"/>
      <c r="GS47" s="70"/>
      <c r="GT47" s="70"/>
      <c r="GU47" s="70"/>
      <c r="GV47" s="70"/>
      <c r="GW47" s="70"/>
      <c r="GX47" s="70"/>
      <c r="GY47" s="70"/>
      <c r="GZ47" s="70"/>
      <c r="HA47" s="70"/>
      <c r="HB47" s="70"/>
      <c r="HC47" s="70"/>
      <c r="HD47" s="70"/>
      <c r="HE47" s="70"/>
      <c r="HF47" s="70"/>
      <c r="HG47" s="70"/>
      <c r="HH47" s="70"/>
      <c r="HI47" s="70"/>
      <c r="HJ47" s="70"/>
      <c r="HK47" s="70"/>
      <c r="HL47" s="70"/>
      <c r="HM47" s="70"/>
      <c r="HN47" s="70"/>
      <c r="HO47" s="70"/>
      <c r="HP47" s="70"/>
      <c r="HQ47" s="70"/>
      <c r="HR47" s="70"/>
      <c r="HS47" s="70"/>
      <c r="HT47" s="70"/>
      <c r="HU47" s="70"/>
      <c r="HV47" s="70"/>
      <c r="HW47" s="70"/>
      <c r="HX47" s="70"/>
      <c r="HY47" s="70"/>
      <c r="HZ47" s="70"/>
      <c r="IA47" s="70"/>
      <c r="IB47" s="70"/>
      <c r="IC47" s="70"/>
      <c r="ID47" s="70"/>
      <c r="IE47" s="70"/>
      <c r="IF47" s="70"/>
      <c r="IG47" s="70"/>
      <c r="IH47" s="70"/>
      <c r="II47" s="70"/>
      <c r="IJ47" s="70"/>
      <c r="IK47" s="70"/>
      <c r="IL47" s="70"/>
      <c r="IM47" s="70"/>
      <c r="IN47" s="70"/>
      <c r="IO47" s="70"/>
      <c r="IP47" s="70"/>
      <c r="IQ47" s="70"/>
      <c r="IR47" s="70"/>
      <c r="IS47" s="70"/>
      <c r="IT47" s="70"/>
      <c r="IU47" s="70"/>
    </row>
    <row r="48" spans="1:255" x14ac:dyDescent="0.25">
      <c r="A48" s="17" t="s">
        <v>62</v>
      </c>
      <c r="B48" s="17"/>
      <c r="C48" s="18" t="s">
        <v>63</v>
      </c>
      <c r="D48" s="19"/>
      <c r="E48" s="19"/>
      <c r="F48" s="19"/>
      <c r="G48" s="19"/>
      <c r="H48" s="19"/>
      <c r="I48" s="24">
        <v>8.3299999999999999E-2</v>
      </c>
      <c r="J48" s="24"/>
      <c r="K48" s="22">
        <f>ROUND((K26*I48),2)</f>
        <v>0</v>
      </c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70"/>
      <c r="DT48" s="70"/>
      <c r="DU48" s="70"/>
      <c r="DV48" s="70"/>
      <c r="DW48" s="70"/>
      <c r="DX48" s="70"/>
      <c r="DY48" s="70"/>
      <c r="DZ48" s="70"/>
      <c r="EA48" s="70"/>
      <c r="EB48" s="70"/>
      <c r="EC48" s="70"/>
      <c r="ED48" s="70"/>
      <c r="EE48" s="70"/>
      <c r="EF48" s="70"/>
      <c r="EG48" s="70"/>
      <c r="EH48" s="70"/>
      <c r="EI48" s="70"/>
      <c r="EJ48" s="70"/>
      <c r="EK48" s="70"/>
      <c r="EL48" s="70"/>
      <c r="EM48" s="70"/>
      <c r="EN48" s="70"/>
      <c r="EO48" s="70"/>
      <c r="EP48" s="70"/>
      <c r="EQ48" s="70"/>
      <c r="ER48" s="70"/>
      <c r="ES48" s="70"/>
      <c r="ET48" s="70"/>
      <c r="EU48" s="70"/>
      <c r="EV48" s="70"/>
      <c r="EW48" s="70"/>
      <c r="EX48" s="70"/>
      <c r="EY48" s="70"/>
      <c r="EZ48" s="70"/>
      <c r="FA48" s="70"/>
      <c r="FB48" s="70"/>
      <c r="FC48" s="70"/>
      <c r="FD48" s="70"/>
      <c r="FE48" s="70"/>
      <c r="FF48" s="70"/>
      <c r="FG48" s="70"/>
      <c r="FH48" s="70"/>
      <c r="FI48" s="70"/>
      <c r="FJ48" s="70"/>
      <c r="FK48" s="70"/>
      <c r="FL48" s="70"/>
      <c r="FM48" s="70"/>
      <c r="FN48" s="70"/>
      <c r="FO48" s="70"/>
      <c r="FP48" s="70"/>
      <c r="FQ48" s="70"/>
      <c r="FR48" s="70"/>
      <c r="FS48" s="70"/>
      <c r="FT48" s="70"/>
      <c r="FU48" s="70"/>
      <c r="FV48" s="70"/>
      <c r="FW48" s="70"/>
      <c r="FX48" s="70"/>
      <c r="FY48" s="70"/>
      <c r="FZ48" s="70"/>
      <c r="GA48" s="70"/>
      <c r="GB48" s="70"/>
      <c r="GC48" s="70"/>
      <c r="GD48" s="70"/>
      <c r="GE48" s="70"/>
      <c r="GF48" s="70"/>
      <c r="GG48" s="70"/>
      <c r="GH48" s="70"/>
      <c r="GI48" s="70"/>
      <c r="GJ48" s="70"/>
      <c r="GK48" s="70"/>
      <c r="GL48" s="70"/>
      <c r="GM48" s="70"/>
      <c r="GN48" s="70"/>
      <c r="GO48" s="70"/>
      <c r="GP48" s="70"/>
      <c r="GQ48" s="70"/>
      <c r="GR48" s="70"/>
      <c r="GS48" s="70"/>
      <c r="GT48" s="70"/>
      <c r="GU48" s="70"/>
      <c r="GV48" s="70"/>
      <c r="GW48" s="70"/>
      <c r="GX48" s="70"/>
      <c r="GY48" s="70"/>
      <c r="GZ48" s="70"/>
      <c r="HA48" s="70"/>
      <c r="HB48" s="70"/>
      <c r="HC48" s="70"/>
      <c r="HD48" s="70"/>
      <c r="HE48" s="70"/>
      <c r="HF48" s="70"/>
      <c r="HG48" s="70"/>
      <c r="HH48" s="70"/>
      <c r="HI48" s="70"/>
      <c r="HJ48" s="70"/>
      <c r="HK48" s="70"/>
      <c r="HL48" s="70"/>
      <c r="HM48" s="70"/>
      <c r="HN48" s="70"/>
      <c r="HO48" s="70"/>
      <c r="HP48" s="70"/>
      <c r="HQ48" s="70"/>
      <c r="HR48" s="70"/>
      <c r="HS48" s="70"/>
      <c r="HT48" s="70"/>
      <c r="HU48" s="70"/>
      <c r="HV48" s="70"/>
      <c r="HW48" s="70"/>
      <c r="HX48" s="70"/>
      <c r="HY48" s="70"/>
      <c r="HZ48" s="70"/>
      <c r="IA48" s="70"/>
      <c r="IB48" s="70"/>
      <c r="IC48" s="70"/>
      <c r="ID48" s="70"/>
      <c r="IE48" s="70"/>
      <c r="IF48" s="70"/>
      <c r="IG48" s="70"/>
      <c r="IH48" s="70"/>
      <c r="II48" s="70"/>
      <c r="IJ48" s="70"/>
      <c r="IK48" s="70"/>
      <c r="IL48" s="70"/>
      <c r="IM48" s="70"/>
      <c r="IN48" s="70"/>
      <c r="IO48" s="70"/>
      <c r="IP48" s="70"/>
      <c r="IQ48" s="70"/>
      <c r="IR48" s="70"/>
      <c r="IS48" s="70"/>
      <c r="IT48" s="70"/>
      <c r="IU48" s="70"/>
    </row>
    <row r="49" spans="1:255" x14ac:dyDescent="0.25">
      <c r="A49" s="36" t="s">
        <v>64</v>
      </c>
      <c r="B49" s="37"/>
      <c r="C49" s="37"/>
      <c r="D49" s="37"/>
      <c r="E49" s="93" t="s">
        <v>65</v>
      </c>
      <c r="F49" s="93"/>
      <c r="G49" s="93"/>
      <c r="H49" s="38"/>
      <c r="I49" s="40">
        <f>SUM(I41:I48)</f>
        <v>0.26919999999999999</v>
      </c>
      <c r="J49" s="40"/>
      <c r="K49" s="94">
        <f>SUM(K41:K48)</f>
        <v>0</v>
      </c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70"/>
      <c r="DT49" s="70"/>
      <c r="DU49" s="70"/>
      <c r="DV49" s="70"/>
      <c r="DW49" s="70"/>
      <c r="DX49" s="70"/>
      <c r="DY49" s="70"/>
      <c r="DZ49" s="70"/>
      <c r="EA49" s="70"/>
      <c r="EB49" s="70"/>
      <c r="EC49" s="70"/>
      <c r="ED49" s="70"/>
      <c r="EE49" s="70"/>
      <c r="EF49" s="70"/>
      <c r="EG49" s="70"/>
      <c r="EH49" s="70"/>
      <c r="EI49" s="70"/>
      <c r="EJ49" s="70"/>
      <c r="EK49" s="70"/>
      <c r="EL49" s="70"/>
      <c r="EM49" s="70"/>
      <c r="EN49" s="70"/>
      <c r="EO49" s="70"/>
      <c r="EP49" s="70"/>
      <c r="EQ49" s="70"/>
      <c r="ER49" s="70"/>
      <c r="ES49" s="70"/>
      <c r="ET49" s="70"/>
      <c r="EU49" s="70"/>
      <c r="EV49" s="70"/>
      <c r="EW49" s="70"/>
      <c r="EX49" s="70"/>
      <c r="EY49" s="70"/>
      <c r="EZ49" s="70"/>
      <c r="FA49" s="70"/>
      <c r="FB49" s="70"/>
      <c r="FC49" s="70"/>
      <c r="FD49" s="70"/>
      <c r="FE49" s="70"/>
      <c r="FF49" s="70"/>
      <c r="FG49" s="70"/>
      <c r="FH49" s="70"/>
      <c r="FI49" s="70"/>
      <c r="FJ49" s="70"/>
      <c r="FK49" s="70"/>
      <c r="FL49" s="70"/>
      <c r="FM49" s="70"/>
      <c r="FN49" s="70"/>
      <c r="FO49" s="70"/>
      <c r="FP49" s="70"/>
      <c r="FQ49" s="70"/>
      <c r="FR49" s="70"/>
      <c r="FS49" s="70"/>
      <c r="FT49" s="70"/>
      <c r="FU49" s="70"/>
      <c r="FV49" s="70"/>
      <c r="FW49" s="70"/>
      <c r="FX49" s="70"/>
      <c r="FY49" s="70"/>
      <c r="FZ49" s="70"/>
      <c r="GA49" s="70"/>
      <c r="GB49" s="70"/>
      <c r="GC49" s="70"/>
      <c r="GD49" s="70"/>
      <c r="GE49" s="70"/>
      <c r="GF49" s="70"/>
      <c r="GG49" s="70"/>
      <c r="GH49" s="70"/>
      <c r="GI49" s="70"/>
      <c r="GJ49" s="70"/>
      <c r="GK49" s="70"/>
      <c r="GL49" s="70"/>
      <c r="GM49" s="70"/>
      <c r="GN49" s="70"/>
      <c r="GO49" s="70"/>
      <c r="GP49" s="70"/>
      <c r="GQ49" s="70"/>
      <c r="GR49" s="70"/>
      <c r="GS49" s="70"/>
      <c r="GT49" s="70"/>
      <c r="GU49" s="70"/>
      <c r="GV49" s="70"/>
      <c r="GW49" s="70"/>
      <c r="GX49" s="70"/>
      <c r="GY49" s="70"/>
      <c r="GZ49" s="70"/>
      <c r="HA49" s="70"/>
      <c r="HB49" s="70"/>
      <c r="HC49" s="70"/>
      <c r="HD49" s="70"/>
      <c r="HE49" s="70"/>
      <c r="HF49" s="70"/>
      <c r="HG49" s="70"/>
      <c r="HH49" s="70"/>
      <c r="HI49" s="70"/>
      <c r="HJ49" s="70"/>
      <c r="HK49" s="70"/>
      <c r="HL49" s="70"/>
      <c r="HM49" s="70"/>
      <c r="HN49" s="70"/>
      <c r="HO49" s="70"/>
      <c r="HP49" s="70"/>
      <c r="HQ49" s="70"/>
      <c r="HR49" s="70"/>
      <c r="HS49" s="70"/>
      <c r="HT49" s="70"/>
      <c r="HU49" s="70"/>
      <c r="HV49" s="70"/>
      <c r="HW49" s="70"/>
      <c r="HX49" s="70"/>
      <c r="HY49" s="70"/>
      <c r="HZ49" s="70"/>
      <c r="IA49" s="70"/>
      <c r="IB49" s="70"/>
      <c r="IC49" s="70"/>
      <c r="ID49" s="70"/>
      <c r="IE49" s="70"/>
      <c r="IF49" s="70"/>
      <c r="IG49" s="70"/>
      <c r="IH49" s="70"/>
      <c r="II49" s="70"/>
      <c r="IJ49" s="70"/>
      <c r="IK49" s="70"/>
      <c r="IL49" s="70"/>
      <c r="IM49" s="70"/>
      <c r="IN49" s="70"/>
      <c r="IO49" s="70"/>
      <c r="IP49" s="70"/>
      <c r="IQ49" s="70"/>
      <c r="IR49" s="70"/>
      <c r="IS49" s="70"/>
      <c r="IT49" s="70"/>
      <c r="IU49" s="70"/>
    </row>
    <row r="50" spans="1:255" x14ac:dyDescent="0.25">
      <c r="A50" s="17" t="s">
        <v>66</v>
      </c>
      <c r="B50" s="17"/>
      <c r="C50" s="18" t="s">
        <v>67</v>
      </c>
      <c r="D50" s="19"/>
      <c r="E50" s="19"/>
      <c r="F50" s="19"/>
      <c r="G50" s="19"/>
      <c r="H50" s="19"/>
      <c r="I50" s="24">
        <v>0.03</v>
      </c>
      <c r="J50" s="24"/>
      <c r="K50" s="22">
        <f>ROUND((K26*I50),2)</f>
        <v>0</v>
      </c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70"/>
      <c r="DT50" s="70"/>
      <c r="DU50" s="70"/>
      <c r="DV50" s="70"/>
      <c r="DW50" s="70"/>
      <c r="DX50" s="70"/>
      <c r="DY50" s="70"/>
      <c r="DZ50" s="70"/>
      <c r="EA50" s="70"/>
      <c r="EB50" s="70"/>
      <c r="EC50" s="70"/>
      <c r="ED50" s="70"/>
      <c r="EE50" s="70"/>
      <c r="EF50" s="70"/>
      <c r="EG50" s="70"/>
      <c r="EH50" s="70"/>
      <c r="EI50" s="70"/>
      <c r="EJ50" s="70"/>
      <c r="EK50" s="70"/>
      <c r="EL50" s="70"/>
      <c r="EM50" s="70"/>
      <c r="EN50" s="70"/>
      <c r="EO50" s="70"/>
      <c r="EP50" s="70"/>
      <c r="EQ50" s="70"/>
      <c r="ER50" s="70"/>
      <c r="ES50" s="70"/>
      <c r="ET50" s="70"/>
      <c r="EU50" s="70"/>
      <c r="EV50" s="70"/>
      <c r="EW50" s="70"/>
      <c r="EX50" s="70"/>
      <c r="EY50" s="70"/>
      <c r="EZ50" s="70"/>
      <c r="FA50" s="70"/>
      <c r="FB50" s="70"/>
      <c r="FC50" s="70"/>
      <c r="FD50" s="70"/>
      <c r="FE50" s="70"/>
      <c r="FF50" s="70"/>
      <c r="FG50" s="70"/>
      <c r="FH50" s="70"/>
      <c r="FI50" s="70"/>
      <c r="FJ50" s="70"/>
      <c r="FK50" s="70"/>
      <c r="FL50" s="70"/>
      <c r="FM50" s="70"/>
      <c r="FN50" s="70"/>
      <c r="FO50" s="70"/>
      <c r="FP50" s="70"/>
      <c r="FQ50" s="70"/>
      <c r="FR50" s="70"/>
      <c r="FS50" s="70"/>
      <c r="FT50" s="70"/>
      <c r="FU50" s="70"/>
      <c r="FV50" s="70"/>
      <c r="FW50" s="70"/>
      <c r="FX50" s="70"/>
      <c r="FY50" s="70"/>
      <c r="FZ50" s="70"/>
      <c r="GA50" s="70"/>
      <c r="GB50" s="70"/>
      <c r="GC50" s="70"/>
      <c r="GD50" s="70"/>
      <c r="GE50" s="70"/>
      <c r="GF50" s="70"/>
      <c r="GG50" s="70"/>
      <c r="GH50" s="70"/>
      <c r="GI50" s="70"/>
      <c r="GJ50" s="70"/>
      <c r="GK50" s="70"/>
      <c r="GL50" s="70"/>
      <c r="GM50" s="70"/>
      <c r="GN50" s="70"/>
      <c r="GO50" s="70"/>
      <c r="GP50" s="70"/>
      <c r="GQ50" s="70"/>
      <c r="GR50" s="70"/>
      <c r="GS50" s="70"/>
      <c r="GT50" s="70"/>
      <c r="GU50" s="70"/>
      <c r="GV50" s="70"/>
      <c r="GW50" s="70"/>
      <c r="GX50" s="70"/>
      <c r="GY50" s="70"/>
      <c r="GZ50" s="70"/>
      <c r="HA50" s="70"/>
      <c r="HB50" s="70"/>
      <c r="HC50" s="70"/>
      <c r="HD50" s="70"/>
      <c r="HE50" s="70"/>
      <c r="HF50" s="70"/>
      <c r="HG50" s="70"/>
      <c r="HH50" s="70"/>
      <c r="HI50" s="70"/>
      <c r="HJ50" s="70"/>
      <c r="HK50" s="70"/>
      <c r="HL50" s="70"/>
      <c r="HM50" s="70"/>
      <c r="HN50" s="70"/>
      <c r="HO50" s="70"/>
      <c r="HP50" s="70"/>
      <c r="HQ50" s="70"/>
      <c r="HR50" s="70"/>
      <c r="HS50" s="70"/>
      <c r="HT50" s="70"/>
      <c r="HU50" s="70"/>
      <c r="HV50" s="70"/>
      <c r="HW50" s="70"/>
      <c r="HX50" s="70"/>
      <c r="HY50" s="70"/>
      <c r="HZ50" s="70"/>
      <c r="IA50" s="70"/>
      <c r="IB50" s="70"/>
      <c r="IC50" s="70"/>
      <c r="ID50" s="70"/>
      <c r="IE50" s="70"/>
      <c r="IF50" s="70"/>
      <c r="IG50" s="70"/>
      <c r="IH50" s="70"/>
      <c r="II50" s="70"/>
      <c r="IJ50" s="70"/>
      <c r="IK50" s="70"/>
      <c r="IL50" s="70"/>
      <c r="IM50" s="70"/>
      <c r="IN50" s="70"/>
      <c r="IO50" s="70"/>
      <c r="IP50" s="70"/>
      <c r="IQ50" s="70"/>
      <c r="IR50" s="70"/>
      <c r="IS50" s="70"/>
      <c r="IT50" s="70"/>
      <c r="IU50" s="70"/>
    </row>
    <row r="51" spans="1:255" x14ac:dyDescent="0.25">
      <c r="A51" s="17" t="s">
        <v>68</v>
      </c>
      <c r="B51" s="17"/>
      <c r="C51" s="18" t="s">
        <v>69</v>
      </c>
      <c r="D51" s="19"/>
      <c r="E51" s="19"/>
      <c r="F51" s="19"/>
      <c r="G51" s="19"/>
      <c r="H51" s="19"/>
      <c r="I51" s="24">
        <v>1.5599999999999999E-2</v>
      </c>
      <c r="J51" s="24"/>
      <c r="K51" s="22">
        <f>ROUND((K26*I51),2)</f>
        <v>0</v>
      </c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70"/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70"/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70"/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70"/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70"/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70"/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70"/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70"/>
      <c r="HI51" s="70"/>
      <c r="HJ51" s="70"/>
      <c r="HK51" s="70"/>
      <c r="HL51" s="70"/>
      <c r="HM51" s="70"/>
      <c r="HN51" s="70"/>
      <c r="HO51" s="70"/>
      <c r="HP51" s="70"/>
      <c r="HQ51" s="70"/>
      <c r="HR51" s="70"/>
      <c r="HS51" s="70"/>
      <c r="HT51" s="70"/>
      <c r="HU51" s="70"/>
      <c r="HV51" s="70"/>
      <c r="HW51" s="70"/>
      <c r="HX51" s="70"/>
      <c r="HY51" s="70"/>
      <c r="HZ51" s="70"/>
      <c r="IA51" s="70"/>
      <c r="IB51" s="70"/>
      <c r="IC51" s="70"/>
      <c r="ID51" s="70"/>
      <c r="IE51" s="70"/>
      <c r="IF51" s="70"/>
      <c r="IG51" s="70"/>
      <c r="IH51" s="70"/>
      <c r="II51" s="70"/>
      <c r="IJ51" s="70"/>
      <c r="IK51" s="70"/>
      <c r="IL51" s="70"/>
      <c r="IM51" s="70"/>
      <c r="IN51" s="70"/>
      <c r="IO51" s="70"/>
      <c r="IP51" s="70"/>
      <c r="IQ51" s="70"/>
      <c r="IR51" s="70"/>
      <c r="IS51" s="70"/>
      <c r="IT51" s="70"/>
      <c r="IU51" s="70"/>
    </row>
    <row r="52" spans="1:255" x14ac:dyDescent="0.25">
      <c r="A52" s="17" t="s">
        <v>70</v>
      </c>
      <c r="B52" s="17"/>
      <c r="C52" s="18" t="s">
        <v>71</v>
      </c>
      <c r="D52" s="19"/>
      <c r="E52" s="19"/>
      <c r="F52" s="19"/>
      <c r="G52" s="19"/>
      <c r="H52" s="19"/>
      <c r="I52" s="24">
        <v>4.2900000000000001E-2</v>
      </c>
      <c r="J52" s="24"/>
      <c r="K52" s="22">
        <f>ROUND((K26*I52),2)</f>
        <v>0</v>
      </c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70"/>
      <c r="CZ52" s="70"/>
      <c r="DA52" s="70"/>
      <c r="DB52" s="70"/>
      <c r="DC52" s="70"/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70"/>
      <c r="DT52" s="70"/>
      <c r="DU52" s="70"/>
      <c r="DV52" s="70"/>
      <c r="DW52" s="70"/>
      <c r="DX52" s="70"/>
      <c r="DY52" s="70"/>
      <c r="DZ52" s="70"/>
      <c r="EA52" s="70"/>
      <c r="EB52" s="70"/>
      <c r="EC52" s="70"/>
      <c r="ED52" s="70"/>
      <c r="EE52" s="70"/>
      <c r="EF52" s="70"/>
      <c r="EG52" s="70"/>
      <c r="EH52" s="70"/>
      <c r="EI52" s="70"/>
      <c r="EJ52" s="70"/>
      <c r="EK52" s="70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0"/>
      <c r="FW52" s="70"/>
      <c r="FX52" s="70"/>
      <c r="FY52" s="70"/>
      <c r="FZ52" s="70"/>
      <c r="GA52" s="70"/>
      <c r="GB52" s="70"/>
      <c r="GC52" s="70"/>
      <c r="GD52" s="70"/>
      <c r="GE52" s="70"/>
      <c r="GF52" s="70"/>
      <c r="GG52" s="70"/>
      <c r="GH52" s="70"/>
      <c r="GI52" s="70"/>
      <c r="GJ52" s="70"/>
      <c r="GK52" s="70"/>
      <c r="GL52" s="70"/>
      <c r="GM52" s="70"/>
      <c r="GN52" s="70"/>
      <c r="GO52" s="70"/>
      <c r="GP52" s="70"/>
      <c r="GQ52" s="70"/>
      <c r="GR52" s="70"/>
      <c r="GS52" s="70"/>
      <c r="GT52" s="70"/>
      <c r="GU52" s="70"/>
      <c r="GV52" s="70"/>
      <c r="GW52" s="70"/>
      <c r="GX52" s="70"/>
      <c r="GY52" s="70"/>
      <c r="GZ52" s="70"/>
      <c r="HA52" s="70"/>
      <c r="HB52" s="70"/>
      <c r="HC52" s="70"/>
      <c r="HD52" s="70"/>
      <c r="HE52" s="70"/>
      <c r="HF52" s="70"/>
      <c r="HG52" s="70"/>
      <c r="HH52" s="70"/>
      <c r="HI52" s="70"/>
      <c r="HJ52" s="70"/>
      <c r="HK52" s="70"/>
      <c r="HL52" s="70"/>
      <c r="HM52" s="70"/>
      <c r="HN52" s="70"/>
      <c r="HO52" s="70"/>
      <c r="HP52" s="70"/>
      <c r="HQ52" s="70"/>
      <c r="HR52" s="70"/>
      <c r="HS52" s="70"/>
      <c r="HT52" s="70"/>
      <c r="HU52" s="70"/>
      <c r="HV52" s="70"/>
      <c r="HW52" s="70"/>
      <c r="HX52" s="70"/>
      <c r="HY52" s="70"/>
      <c r="HZ52" s="70"/>
      <c r="IA52" s="70"/>
      <c r="IB52" s="70"/>
      <c r="IC52" s="70"/>
      <c r="ID52" s="70"/>
      <c r="IE52" s="70"/>
      <c r="IF52" s="70"/>
      <c r="IG52" s="70"/>
      <c r="IH52" s="70"/>
      <c r="II52" s="70"/>
      <c r="IJ52" s="70"/>
      <c r="IK52" s="70"/>
      <c r="IL52" s="70"/>
      <c r="IM52" s="70"/>
      <c r="IN52" s="70"/>
      <c r="IO52" s="70"/>
      <c r="IP52" s="70"/>
      <c r="IQ52" s="70"/>
      <c r="IR52" s="70"/>
      <c r="IS52" s="70"/>
      <c r="IT52" s="70"/>
      <c r="IU52" s="70"/>
    </row>
    <row r="53" spans="1:255" x14ac:dyDescent="0.25">
      <c r="A53" s="36" t="s">
        <v>72</v>
      </c>
      <c r="B53" s="37"/>
      <c r="C53" s="37"/>
      <c r="D53" s="37"/>
      <c r="E53" s="93" t="s">
        <v>73</v>
      </c>
      <c r="F53" s="93"/>
      <c r="G53" s="93"/>
      <c r="H53" s="38"/>
      <c r="I53" s="40">
        <f>SUM(I50:I52)</f>
        <v>8.8499999999999995E-2</v>
      </c>
      <c r="J53" s="40"/>
      <c r="K53" s="94">
        <f>SUM(K50:K52)</f>
        <v>0</v>
      </c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70"/>
      <c r="DO53" s="70"/>
      <c r="DP53" s="70"/>
      <c r="DQ53" s="70"/>
      <c r="DR53" s="70"/>
      <c r="DS53" s="70"/>
      <c r="DT53" s="70"/>
      <c r="DU53" s="70"/>
      <c r="DV53" s="70"/>
      <c r="DW53" s="70"/>
      <c r="DX53" s="70"/>
      <c r="DY53" s="70"/>
      <c r="DZ53" s="70"/>
      <c r="EA53" s="70"/>
      <c r="EB53" s="70"/>
      <c r="EC53" s="70"/>
      <c r="ED53" s="70"/>
      <c r="EE53" s="70"/>
      <c r="EF53" s="70"/>
      <c r="EG53" s="70"/>
      <c r="EH53" s="70"/>
      <c r="EI53" s="70"/>
      <c r="EJ53" s="70"/>
      <c r="EK53" s="70"/>
      <c r="EL53" s="70"/>
      <c r="EM53" s="70"/>
      <c r="EN53" s="70"/>
      <c r="EO53" s="70"/>
      <c r="EP53" s="70"/>
      <c r="EQ53" s="70"/>
      <c r="ER53" s="70"/>
      <c r="ES53" s="70"/>
      <c r="ET53" s="70"/>
      <c r="EU53" s="70"/>
      <c r="EV53" s="70"/>
      <c r="EW53" s="70"/>
      <c r="EX53" s="70"/>
      <c r="EY53" s="70"/>
      <c r="EZ53" s="70"/>
      <c r="FA53" s="70"/>
      <c r="FB53" s="70"/>
      <c r="FC53" s="70"/>
      <c r="FD53" s="70"/>
      <c r="FE53" s="70"/>
      <c r="FF53" s="70"/>
      <c r="FG53" s="70"/>
      <c r="FH53" s="70"/>
      <c r="FI53" s="70"/>
      <c r="FJ53" s="70"/>
      <c r="FK53" s="70"/>
      <c r="FL53" s="70"/>
      <c r="FM53" s="70"/>
      <c r="FN53" s="70"/>
      <c r="FO53" s="70"/>
      <c r="FP53" s="70"/>
      <c r="FQ53" s="70"/>
      <c r="FR53" s="70"/>
      <c r="FS53" s="70"/>
      <c r="FT53" s="70"/>
      <c r="FU53" s="70"/>
      <c r="FV53" s="70"/>
      <c r="FW53" s="70"/>
      <c r="FX53" s="70"/>
      <c r="FY53" s="70"/>
      <c r="FZ53" s="70"/>
      <c r="GA53" s="70"/>
      <c r="GB53" s="70"/>
      <c r="GC53" s="70"/>
      <c r="GD53" s="70"/>
      <c r="GE53" s="70"/>
      <c r="GF53" s="70"/>
      <c r="GG53" s="70"/>
      <c r="GH53" s="70"/>
      <c r="GI53" s="70"/>
      <c r="GJ53" s="70"/>
      <c r="GK53" s="70"/>
      <c r="GL53" s="70"/>
      <c r="GM53" s="70"/>
      <c r="GN53" s="70"/>
      <c r="GO53" s="70"/>
      <c r="GP53" s="70"/>
      <c r="GQ53" s="70"/>
      <c r="GR53" s="70"/>
      <c r="GS53" s="70"/>
      <c r="GT53" s="70"/>
      <c r="GU53" s="70"/>
      <c r="GV53" s="70"/>
      <c r="GW53" s="70"/>
      <c r="GX53" s="70"/>
      <c r="GY53" s="70"/>
      <c r="GZ53" s="70"/>
      <c r="HA53" s="70"/>
      <c r="HB53" s="70"/>
      <c r="HC53" s="70"/>
      <c r="HD53" s="70"/>
      <c r="HE53" s="70"/>
      <c r="HF53" s="70"/>
      <c r="HG53" s="70"/>
      <c r="HH53" s="70"/>
      <c r="HI53" s="70"/>
      <c r="HJ53" s="70"/>
      <c r="HK53" s="70"/>
      <c r="HL53" s="70"/>
      <c r="HM53" s="70"/>
      <c r="HN53" s="70"/>
      <c r="HO53" s="70"/>
      <c r="HP53" s="70"/>
      <c r="HQ53" s="70"/>
      <c r="HR53" s="70"/>
      <c r="HS53" s="70"/>
      <c r="HT53" s="70"/>
      <c r="HU53" s="70"/>
      <c r="HV53" s="70"/>
      <c r="HW53" s="70"/>
      <c r="HX53" s="70"/>
      <c r="HY53" s="70"/>
      <c r="HZ53" s="70"/>
      <c r="IA53" s="70"/>
      <c r="IB53" s="70"/>
      <c r="IC53" s="70"/>
      <c r="ID53" s="70"/>
      <c r="IE53" s="70"/>
      <c r="IF53" s="70"/>
      <c r="IG53" s="70"/>
      <c r="IH53" s="70"/>
      <c r="II53" s="70"/>
      <c r="IJ53" s="70"/>
      <c r="IK53" s="70"/>
      <c r="IL53" s="70"/>
      <c r="IM53" s="70"/>
      <c r="IN53" s="70"/>
      <c r="IO53" s="70"/>
      <c r="IP53" s="70"/>
      <c r="IQ53" s="70"/>
      <c r="IR53" s="70"/>
      <c r="IS53" s="70"/>
      <c r="IT53" s="70"/>
      <c r="IU53" s="70"/>
    </row>
    <row r="54" spans="1:255" x14ac:dyDescent="0.25">
      <c r="A54" s="17" t="s">
        <v>74</v>
      </c>
      <c r="B54" s="17"/>
      <c r="C54" s="41" t="s">
        <v>75</v>
      </c>
      <c r="D54" s="41"/>
      <c r="E54" s="41"/>
      <c r="F54" s="41"/>
      <c r="G54" s="41"/>
      <c r="H54" s="19"/>
      <c r="I54" s="24">
        <f>ROUND(((I32+I33+I34+I35+I36+I37+I38+I39)*(I41+I42+I43+I44+I45+I46+I47+I48)),4)</f>
        <v>9.64E-2</v>
      </c>
      <c r="J54" s="24"/>
      <c r="K54" s="22">
        <f>ROUND((K26*I54),2)</f>
        <v>0</v>
      </c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0"/>
      <c r="GX54" s="70"/>
      <c r="GY54" s="70"/>
      <c r="GZ54" s="70"/>
      <c r="HA54" s="70"/>
      <c r="HB54" s="70"/>
      <c r="HC54" s="70"/>
      <c r="HD54" s="70"/>
      <c r="HE54" s="70"/>
      <c r="HF54" s="70"/>
      <c r="HG54" s="70"/>
      <c r="HH54" s="70"/>
      <c r="HI54" s="70"/>
      <c r="HJ54" s="70"/>
      <c r="HK54" s="70"/>
      <c r="HL54" s="70"/>
      <c r="HM54" s="70"/>
      <c r="HN54" s="70"/>
      <c r="HO54" s="70"/>
      <c r="HP54" s="70"/>
      <c r="HQ54" s="70"/>
      <c r="HR54" s="70"/>
      <c r="HS54" s="70"/>
      <c r="HT54" s="70"/>
      <c r="HU54" s="70"/>
      <c r="HV54" s="70"/>
      <c r="HW54" s="70"/>
      <c r="HX54" s="70"/>
      <c r="HY54" s="70"/>
      <c r="HZ54" s="70"/>
      <c r="IA54" s="70"/>
      <c r="IB54" s="70"/>
      <c r="IC54" s="70"/>
      <c r="ID54" s="70"/>
      <c r="IE54" s="70"/>
      <c r="IF54" s="70"/>
      <c r="IG54" s="70"/>
      <c r="IH54" s="70"/>
      <c r="II54" s="70"/>
      <c r="IJ54" s="70"/>
      <c r="IK54" s="70"/>
      <c r="IL54" s="70"/>
      <c r="IM54" s="70"/>
      <c r="IN54" s="70"/>
      <c r="IO54" s="70"/>
      <c r="IP54" s="70"/>
      <c r="IQ54" s="70"/>
      <c r="IR54" s="70"/>
      <c r="IS54" s="70"/>
      <c r="IT54" s="70"/>
      <c r="IU54" s="70"/>
    </row>
    <row r="55" spans="1:255" x14ac:dyDescent="0.25">
      <c r="A55" s="42"/>
      <c r="B55" s="32"/>
      <c r="C55" s="32"/>
      <c r="D55" s="32"/>
      <c r="E55" s="95" t="s">
        <v>76</v>
      </c>
      <c r="F55" s="95"/>
      <c r="G55" s="95"/>
      <c r="H55" s="32"/>
      <c r="I55" s="96">
        <f>I54+I53+I49+I40</f>
        <v>0.81210000000000004</v>
      </c>
      <c r="J55" s="43"/>
      <c r="K55" s="83">
        <f>ROUND((K32+K33+K34+K35+K36+K37+K38+K39+K41+K42+K43+K44+K45+K46+K47+K48+K50+K51+K52+K54),2)</f>
        <v>0</v>
      </c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  <c r="FF55" s="70"/>
      <c r="FG55" s="70"/>
      <c r="FH55" s="70"/>
      <c r="FI55" s="70"/>
      <c r="FJ55" s="70"/>
      <c r="FK55" s="70"/>
      <c r="FL55" s="70"/>
      <c r="FM55" s="70"/>
      <c r="FN55" s="70"/>
      <c r="FO55" s="70"/>
      <c r="FP55" s="70"/>
      <c r="FQ55" s="70"/>
      <c r="FR55" s="70"/>
      <c r="FS55" s="70"/>
      <c r="FT55" s="70"/>
      <c r="FU55" s="70"/>
      <c r="FV55" s="70"/>
      <c r="FW55" s="70"/>
      <c r="FX55" s="70"/>
      <c r="FY55" s="70"/>
      <c r="FZ55" s="70"/>
      <c r="GA55" s="70"/>
      <c r="GB55" s="70"/>
      <c r="GC55" s="70"/>
      <c r="GD55" s="70"/>
      <c r="GE55" s="70"/>
      <c r="GF55" s="70"/>
      <c r="GG55" s="70"/>
      <c r="GH55" s="70"/>
      <c r="GI55" s="70"/>
      <c r="GJ55" s="70"/>
      <c r="GK55" s="70"/>
      <c r="GL55" s="70"/>
      <c r="GM55" s="70"/>
      <c r="GN55" s="70"/>
      <c r="GO55" s="70"/>
      <c r="GP55" s="70"/>
      <c r="GQ55" s="70"/>
      <c r="GR55" s="70"/>
      <c r="GS55" s="70"/>
      <c r="GT55" s="70"/>
      <c r="GU55" s="70"/>
      <c r="GV55" s="70"/>
      <c r="GW55" s="70"/>
      <c r="GX55" s="70"/>
      <c r="GY55" s="70"/>
      <c r="GZ55" s="70"/>
      <c r="HA55" s="70"/>
      <c r="HB55" s="70"/>
      <c r="HC55" s="70"/>
      <c r="HD55" s="70"/>
      <c r="HE55" s="70"/>
      <c r="HF55" s="70"/>
      <c r="HG55" s="70"/>
      <c r="HH55" s="70"/>
      <c r="HI55" s="70"/>
      <c r="HJ55" s="70"/>
      <c r="HK55" s="70"/>
      <c r="HL55" s="70"/>
      <c r="HM55" s="70"/>
      <c r="HN55" s="70"/>
      <c r="HO55" s="70"/>
      <c r="HP55" s="70"/>
      <c r="HQ55" s="70"/>
      <c r="HR55" s="70"/>
      <c r="HS55" s="70"/>
      <c r="HT55" s="70"/>
      <c r="HU55" s="70"/>
      <c r="HV55" s="70"/>
      <c r="HW55" s="70"/>
      <c r="HX55" s="70"/>
      <c r="HY55" s="70"/>
      <c r="HZ55" s="70"/>
      <c r="IA55" s="70"/>
      <c r="IB55" s="70"/>
      <c r="IC55" s="70"/>
      <c r="ID55" s="70"/>
      <c r="IE55" s="70"/>
      <c r="IF55" s="70"/>
      <c r="IG55" s="70"/>
      <c r="IH55" s="70"/>
      <c r="II55" s="70"/>
      <c r="IJ55" s="70"/>
      <c r="IK55" s="70"/>
      <c r="IL55" s="70"/>
      <c r="IM55" s="70"/>
      <c r="IN55" s="70"/>
      <c r="IO55" s="70"/>
      <c r="IP55" s="70"/>
      <c r="IQ55" s="70"/>
      <c r="IR55" s="70"/>
      <c r="IS55" s="70"/>
      <c r="IT55" s="70"/>
      <c r="IU55" s="70"/>
    </row>
    <row r="56" spans="1:255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  <c r="ID56" s="41"/>
      <c r="IE56" s="41"/>
      <c r="IF56" s="41"/>
      <c r="IG56" s="41"/>
      <c r="IH56" s="41"/>
      <c r="II56" s="41"/>
      <c r="IJ56" s="41"/>
      <c r="IK56" s="41"/>
      <c r="IL56" s="41"/>
      <c r="IM56" s="41"/>
      <c r="IN56" s="41"/>
      <c r="IO56" s="41"/>
      <c r="IP56" s="41"/>
      <c r="IQ56" s="41"/>
      <c r="IR56" s="41"/>
      <c r="IS56" s="41"/>
      <c r="IT56" s="41"/>
      <c r="IU56" s="41"/>
    </row>
    <row r="57" spans="1:255" x14ac:dyDescent="0.25">
      <c r="A57" s="32"/>
      <c r="B57" s="45"/>
      <c r="C57" s="45"/>
      <c r="D57" s="45"/>
      <c r="E57" s="82" t="s">
        <v>77</v>
      </c>
      <c r="F57" s="82"/>
      <c r="G57" s="82"/>
      <c r="H57" s="82"/>
      <c r="I57" s="82"/>
      <c r="J57" s="45"/>
      <c r="K57" s="83">
        <f>ROUND((K55+K26),2)</f>
        <v>0</v>
      </c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0"/>
      <c r="DD57" s="70"/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0"/>
      <c r="DT57" s="70"/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0"/>
      <c r="EI57" s="70"/>
      <c r="EJ57" s="70"/>
      <c r="EK57" s="70"/>
      <c r="EL57" s="70"/>
      <c r="EM57" s="70"/>
      <c r="EN57" s="70"/>
      <c r="EO57" s="70"/>
      <c r="EP57" s="70"/>
      <c r="EQ57" s="70"/>
      <c r="ER57" s="70"/>
      <c r="ES57" s="70"/>
      <c r="ET57" s="70"/>
      <c r="EU57" s="70"/>
      <c r="EV57" s="70"/>
      <c r="EW57" s="70"/>
      <c r="EX57" s="70"/>
      <c r="EY57" s="70"/>
      <c r="EZ57" s="70"/>
      <c r="FA57" s="70"/>
      <c r="FB57" s="70"/>
      <c r="FC57" s="70"/>
      <c r="FD57" s="70"/>
      <c r="FE57" s="70"/>
      <c r="FF57" s="70"/>
      <c r="FG57" s="70"/>
      <c r="FH57" s="70"/>
      <c r="FI57" s="70"/>
      <c r="FJ57" s="70"/>
      <c r="FK57" s="70"/>
      <c r="FL57" s="70"/>
      <c r="FM57" s="70"/>
      <c r="FN57" s="70"/>
      <c r="FO57" s="70"/>
      <c r="FP57" s="70"/>
      <c r="FQ57" s="70"/>
      <c r="FR57" s="70"/>
      <c r="FS57" s="70"/>
      <c r="FT57" s="70"/>
      <c r="FU57" s="70"/>
      <c r="FV57" s="70"/>
      <c r="FW57" s="70"/>
      <c r="FX57" s="70"/>
      <c r="FY57" s="70"/>
      <c r="FZ57" s="70"/>
      <c r="GA57" s="70"/>
      <c r="GB57" s="70"/>
      <c r="GC57" s="70"/>
      <c r="GD57" s="70"/>
      <c r="GE57" s="70"/>
      <c r="GF57" s="70"/>
      <c r="GG57" s="70"/>
      <c r="GH57" s="70"/>
      <c r="GI57" s="70"/>
      <c r="GJ57" s="70"/>
      <c r="GK57" s="70"/>
      <c r="GL57" s="70"/>
      <c r="GM57" s="70"/>
      <c r="GN57" s="70"/>
      <c r="GO57" s="70"/>
      <c r="GP57" s="70"/>
      <c r="GQ57" s="70"/>
      <c r="GR57" s="70"/>
      <c r="GS57" s="70"/>
      <c r="GT57" s="70"/>
      <c r="GU57" s="70"/>
      <c r="GV57" s="70"/>
      <c r="GW57" s="70"/>
      <c r="GX57" s="70"/>
      <c r="GY57" s="70"/>
      <c r="GZ57" s="70"/>
      <c r="HA57" s="70"/>
      <c r="HB57" s="70"/>
      <c r="HC57" s="70"/>
      <c r="HD57" s="70"/>
      <c r="HE57" s="70"/>
      <c r="HF57" s="70"/>
      <c r="HG57" s="70"/>
      <c r="HH57" s="70"/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0"/>
      <c r="HX57" s="70"/>
      <c r="HY57" s="70"/>
      <c r="HZ57" s="70"/>
      <c r="IA57" s="70"/>
      <c r="IB57" s="70"/>
      <c r="IC57" s="70"/>
      <c r="ID57" s="70"/>
      <c r="IE57" s="70"/>
      <c r="IF57" s="70"/>
      <c r="IG57" s="70"/>
      <c r="IH57" s="70"/>
      <c r="II57" s="70"/>
      <c r="IJ57" s="70"/>
      <c r="IK57" s="70"/>
      <c r="IL57" s="70"/>
      <c r="IM57" s="70"/>
      <c r="IN57" s="70"/>
      <c r="IO57" s="70"/>
      <c r="IP57" s="70"/>
      <c r="IQ57" s="70"/>
      <c r="IR57" s="70"/>
      <c r="IS57" s="70"/>
      <c r="IT57" s="70"/>
      <c r="IU57" s="70"/>
    </row>
    <row r="58" spans="1:255" x14ac:dyDescent="0.25">
      <c r="A58" s="13" t="s">
        <v>78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70"/>
      <c r="CZ58" s="70"/>
      <c r="DA58" s="70"/>
      <c r="DB58" s="70"/>
      <c r="DC58" s="70"/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70"/>
      <c r="DT58" s="70"/>
      <c r="DU58" s="70"/>
      <c r="DV58" s="70"/>
      <c r="DW58" s="70"/>
      <c r="DX58" s="70"/>
      <c r="DY58" s="70"/>
      <c r="DZ58" s="70"/>
      <c r="EA58" s="70"/>
      <c r="EB58" s="70"/>
      <c r="EC58" s="70"/>
      <c r="ED58" s="70"/>
      <c r="EE58" s="70"/>
      <c r="EF58" s="70"/>
      <c r="EG58" s="70"/>
      <c r="EH58" s="70"/>
      <c r="EI58" s="70"/>
      <c r="EJ58" s="70"/>
      <c r="EK58" s="70"/>
      <c r="EL58" s="70"/>
      <c r="EM58" s="70"/>
      <c r="EN58" s="70"/>
      <c r="EO58" s="70"/>
      <c r="EP58" s="70"/>
      <c r="EQ58" s="70"/>
      <c r="ER58" s="70"/>
      <c r="ES58" s="70"/>
      <c r="ET58" s="70"/>
      <c r="EU58" s="70"/>
      <c r="EV58" s="70"/>
      <c r="EW58" s="70"/>
      <c r="EX58" s="70"/>
      <c r="EY58" s="70"/>
      <c r="EZ58" s="70"/>
      <c r="FA58" s="70"/>
      <c r="FB58" s="70"/>
      <c r="FC58" s="70"/>
      <c r="FD58" s="70"/>
      <c r="FE58" s="70"/>
      <c r="FF58" s="70"/>
      <c r="FG58" s="70"/>
      <c r="FH58" s="70"/>
      <c r="FI58" s="70"/>
      <c r="FJ58" s="70"/>
      <c r="FK58" s="70"/>
      <c r="FL58" s="70"/>
      <c r="FM58" s="70"/>
      <c r="FN58" s="70"/>
      <c r="FO58" s="70"/>
      <c r="FP58" s="70"/>
      <c r="FQ58" s="70"/>
      <c r="FR58" s="70"/>
      <c r="FS58" s="70"/>
      <c r="FT58" s="70"/>
      <c r="FU58" s="70"/>
      <c r="FV58" s="70"/>
      <c r="FW58" s="70"/>
      <c r="FX58" s="70"/>
      <c r="FY58" s="70"/>
      <c r="FZ58" s="70"/>
      <c r="GA58" s="70"/>
      <c r="GB58" s="70"/>
      <c r="GC58" s="70"/>
      <c r="GD58" s="70"/>
      <c r="GE58" s="70"/>
      <c r="GF58" s="70"/>
      <c r="GG58" s="70"/>
      <c r="GH58" s="70"/>
      <c r="GI58" s="70"/>
      <c r="GJ58" s="70"/>
      <c r="GK58" s="70"/>
      <c r="GL58" s="70"/>
      <c r="GM58" s="70"/>
      <c r="GN58" s="70"/>
      <c r="GO58" s="70"/>
      <c r="GP58" s="70"/>
      <c r="GQ58" s="70"/>
      <c r="GR58" s="70"/>
      <c r="GS58" s="70"/>
      <c r="GT58" s="70"/>
      <c r="GU58" s="70"/>
      <c r="GV58" s="70"/>
      <c r="GW58" s="70"/>
      <c r="GX58" s="70"/>
      <c r="GY58" s="70"/>
      <c r="GZ58" s="70"/>
      <c r="HA58" s="70"/>
      <c r="HB58" s="70"/>
      <c r="HC58" s="70"/>
      <c r="HD58" s="70"/>
      <c r="HE58" s="70"/>
      <c r="HF58" s="70"/>
      <c r="HG58" s="70"/>
      <c r="HH58" s="70"/>
      <c r="HI58" s="70"/>
      <c r="HJ58" s="70"/>
      <c r="HK58" s="70"/>
      <c r="HL58" s="70"/>
      <c r="HM58" s="70"/>
      <c r="HN58" s="70"/>
      <c r="HO58" s="70"/>
      <c r="HP58" s="70"/>
      <c r="HQ58" s="70"/>
      <c r="HR58" s="70"/>
      <c r="HS58" s="70"/>
      <c r="HT58" s="70"/>
      <c r="HU58" s="70"/>
      <c r="HV58" s="70"/>
      <c r="HW58" s="70"/>
      <c r="HX58" s="70"/>
      <c r="HY58" s="70"/>
      <c r="HZ58" s="70"/>
      <c r="IA58" s="70"/>
      <c r="IB58" s="70"/>
      <c r="IC58" s="70"/>
      <c r="ID58" s="70"/>
      <c r="IE58" s="70"/>
      <c r="IF58" s="70"/>
      <c r="IG58" s="70"/>
      <c r="IH58" s="70"/>
      <c r="II58" s="70"/>
      <c r="IJ58" s="70"/>
      <c r="IK58" s="70"/>
      <c r="IL58" s="70"/>
      <c r="IM58" s="70"/>
      <c r="IN58" s="70"/>
      <c r="IO58" s="70"/>
      <c r="IP58" s="70"/>
      <c r="IQ58" s="70"/>
      <c r="IR58" s="70"/>
      <c r="IS58" s="70"/>
      <c r="IT58" s="70"/>
      <c r="IU58" s="70"/>
    </row>
    <row r="59" spans="1:255" x14ac:dyDescent="0.25">
      <c r="A59" s="14" t="s">
        <v>8</v>
      </c>
      <c r="B59" s="14"/>
      <c r="C59" s="80" t="s">
        <v>9</v>
      </c>
      <c r="D59" s="80"/>
      <c r="E59" s="80"/>
      <c r="F59" s="80"/>
      <c r="G59" s="80"/>
      <c r="H59" s="15"/>
      <c r="I59" s="16" t="s">
        <v>79</v>
      </c>
      <c r="J59" s="16"/>
      <c r="K59" s="81" t="s">
        <v>12</v>
      </c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</row>
    <row r="60" spans="1:255" x14ac:dyDescent="0.25">
      <c r="A60" s="17" t="s">
        <v>13</v>
      </c>
      <c r="B60" s="17"/>
      <c r="C60" s="18" t="s">
        <v>80</v>
      </c>
      <c r="D60" s="18"/>
      <c r="E60" s="18"/>
      <c r="F60" s="18"/>
      <c r="G60" s="18"/>
      <c r="H60" s="19"/>
      <c r="I60" s="46">
        <f>[1]Cadastros!M27</f>
        <v>0</v>
      </c>
      <c r="J60" s="24"/>
      <c r="K60" s="25">
        <f>([1]Cadastros!M27*[1]Cadastros!Q27)*2</f>
        <v>0</v>
      </c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</row>
    <row r="61" spans="1:255" x14ac:dyDescent="0.25">
      <c r="A61" s="47" t="s">
        <v>15</v>
      </c>
      <c r="B61" s="47"/>
      <c r="C61" s="48" t="s">
        <v>81</v>
      </c>
      <c r="D61" s="48"/>
      <c r="E61" s="48"/>
      <c r="F61" s="48"/>
      <c r="G61" s="48"/>
      <c r="H61" s="49"/>
      <c r="I61" s="50">
        <f>[1]Cadastros!O27</f>
        <v>0</v>
      </c>
      <c r="J61" s="51"/>
      <c r="K61" s="52">
        <f>[1]Cadastros!O27*[1]Cadastros!S27</f>
        <v>0</v>
      </c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70"/>
      <c r="DT61" s="70"/>
      <c r="DU61" s="70"/>
      <c r="DV61" s="70"/>
      <c r="DW61" s="70"/>
      <c r="DX61" s="70"/>
      <c r="DY61" s="70"/>
      <c r="DZ61" s="70"/>
      <c r="EA61" s="70"/>
      <c r="EB61" s="70"/>
      <c r="EC61" s="70"/>
      <c r="ED61" s="70"/>
      <c r="EE61" s="70"/>
      <c r="EF61" s="70"/>
      <c r="EG61" s="70"/>
      <c r="EH61" s="70"/>
      <c r="EI61" s="70"/>
      <c r="EJ61" s="70"/>
      <c r="EK61" s="70"/>
      <c r="EL61" s="70"/>
      <c r="EM61" s="70"/>
      <c r="EN61" s="70"/>
      <c r="EO61" s="70"/>
      <c r="EP61" s="70"/>
      <c r="EQ61" s="70"/>
      <c r="ER61" s="70"/>
      <c r="ES61" s="70"/>
      <c r="ET61" s="70"/>
      <c r="EU61" s="70"/>
      <c r="EV61" s="70"/>
      <c r="EW61" s="70"/>
      <c r="EX61" s="70"/>
      <c r="EY61" s="70"/>
      <c r="EZ61" s="70"/>
      <c r="FA61" s="70"/>
      <c r="FB61" s="70"/>
      <c r="FC61" s="70"/>
      <c r="FD61" s="70"/>
      <c r="FE61" s="70"/>
      <c r="FF61" s="70"/>
      <c r="FG61" s="70"/>
      <c r="FH61" s="70"/>
      <c r="FI61" s="70"/>
      <c r="FJ61" s="70"/>
      <c r="FK61" s="70"/>
      <c r="FL61" s="70"/>
      <c r="FM61" s="70"/>
      <c r="FN61" s="70"/>
      <c r="FO61" s="70"/>
      <c r="FP61" s="70"/>
      <c r="FQ61" s="70"/>
      <c r="FR61" s="70"/>
      <c r="FS61" s="70"/>
      <c r="FT61" s="70"/>
      <c r="FU61" s="70"/>
      <c r="FV61" s="70"/>
      <c r="FW61" s="70"/>
      <c r="FX61" s="70"/>
      <c r="FY61" s="70"/>
      <c r="FZ61" s="70"/>
      <c r="GA61" s="70"/>
      <c r="GB61" s="70"/>
      <c r="GC61" s="70"/>
      <c r="GD61" s="70"/>
      <c r="GE61" s="70"/>
      <c r="GF61" s="70"/>
      <c r="GG61" s="70"/>
      <c r="GH61" s="70"/>
      <c r="GI61" s="70"/>
      <c r="GJ61" s="70"/>
      <c r="GK61" s="70"/>
      <c r="GL61" s="70"/>
      <c r="GM61" s="70"/>
      <c r="GN61" s="70"/>
      <c r="GO61" s="70"/>
      <c r="GP61" s="70"/>
      <c r="GQ61" s="70"/>
      <c r="GR61" s="70"/>
      <c r="GS61" s="70"/>
      <c r="GT61" s="70"/>
      <c r="GU61" s="70"/>
      <c r="GV61" s="70"/>
      <c r="GW61" s="70"/>
      <c r="GX61" s="70"/>
      <c r="GY61" s="70"/>
      <c r="GZ61" s="70"/>
      <c r="HA61" s="70"/>
      <c r="HB61" s="70"/>
      <c r="HC61" s="70"/>
      <c r="HD61" s="70"/>
      <c r="HE61" s="70"/>
      <c r="HF61" s="70"/>
      <c r="HG61" s="70"/>
      <c r="HH61" s="70"/>
      <c r="HI61" s="70"/>
      <c r="HJ61" s="70"/>
      <c r="HK61" s="70"/>
      <c r="HL61" s="70"/>
      <c r="HM61" s="70"/>
      <c r="HN61" s="70"/>
      <c r="HO61" s="70"/>
      <c r="HP61" s="70"/>
      <c r="HQ61" s="70"/>
      <c r="HR61" s="70"/>
      <c r="HS61" s="70"/>
      <c r="HT61" s="70"/>
      <c r="HU61" s="70"/>
      <c r="HV61" s="70"/>
      <c r="HW61" s="70"/>
      <c r="HX61" s="70"/>
      <c r="HY61" s="70"/>
      <c r="HZ61" s="70"/>
      <c r="IA61" s="70"/>
      <c r="IB61" s="70"/>
      <c r="IC61" s="70"/>
      <c r="ID61" s="70"/>
      <c r="IE61" s="70"/>
      <c r="IF61" s="70"/>
      <c r="IG61" s="70"/>
      <c r="IH61" s="70"/>
      <c r="II61" s="70"/>
      <c r="IJ61" s="70"/>
      <c r="IK61" s="70"/>
      <c r="IL61" s="70"/>
      <c r="IM61" s="70"/>
      <c r="IN61" s="70"/>
      <c r="IO61" s="70"/>
      <c r="IP61" s="70"/>
      <c r="IQ61" s="70"/>
      <c r="IR61" s="70"/>
      <c r="IS61" s="70"/>
      <c r="IT61" s="70"/>
      <c r="IU61" s="70"/>
    </row>
    <row r="62" spans="1:255" x14ac:dyDescent="0.25">
      <c r="A62" s="47" t="s">
        <v>21</v>
      </c>
      <c r="B62" s="47"/>
      <c r="C62" s="53" t="str">
        <f>IF(K62&gt;0,"Produtos/Equip","Prods/Equips solicitados na prestação do serviço")</f>
        <v>Prods/Equips solicitados na prestação do serviço</v>
      </c>
      <c r="D62" s="53"/>
      <c r="E62" s="53"/>
      <c r="F62" s="53"/>
      <c r="G62" s="53"/>
      <c r="H62" s="49"/>
      <c r="I62" s="54" t="e">
        <f>K62/K26</f>
        <v>#DIV/0!</v>
      </c>
      <c r="J62" s="51"/>
      <c r="K62" s="52">
        <f>[1]Cadastros!E12</f>
        <v>0</v>
      </c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  <c r="CX62" s="70"/>
      <c r="CY62" s="70"/>
      <c r="CZ62" s="70"/>
      <c r="DA62" s="70"/>
      <c r="DB62" s="70"/>
      <c r="DC62" s="70"/>
      <c r="DD62" s="70"/>
      <c r="DE62" s="70"/>
      <c r="DF62" s="70"/>
      <c r="DG62" s="70"/>
      <c r="DH62" s="70"/>
      <c r="DI62" s="70"/>
      <c r="DJ62" s="70"/>
      <c r="DK62" s="70"/>
      <c r="DL62" s="70"/>
      <c r="DM62" s="70"/>
      <c r="DN62" s="70"/>
      <c r="DO62" s="70"/>
      <c r="DP62" s="70"/>
      <c r="DQ62" s="70"/>
      <c r="DR62" s="70"/>
      <c r="DS62" s="70"/>
      <c r="DT62" s="70"/>
      <c r="DU62" s="70"/>
      <c r="DV62" s="70"/>
      <c r="DW62" s="70"/>
      <c r="DX62" s="70"/>
      <c r="DY62" s="70"/>
      <c r="DZ62" s="70"/>
      <c r="EA62" s="70"/>
      <c r="EB62" s="70"/>
      <c r="EC62" s="70"/>
      <c r="ED62" s="70"/>
      <c r="EE62" s="70"/>
      <c r="EF62" s="70"/>
      <c r="EG62" s="70"/>
      <c r="EH62" s="70"/>
      <c r="EI62" s="70"/>
      <c r="EJ62" s="70"/>
      <c r="EK62" s="70"/>
      <c r="EL62" s="70"/>
      <c r="EM62" s="70"/>
      <c r="EN62" s="70"/>
      <c r="EO62" s="70"/>
      <c r="EP62" s="70"/>
      <c r="EQ62" s="70"/>
      <c r="ER62" s="70"/>
      <c r="ES62" s="70"/>
      <c r="ET62" s="70"/>
      <c r="EU62" s="70"/>
      <c r="EV62" s="70"/>
      <c r="EW62" s="70"/>
      <c r="EX62" s="70"/>
      <c r="EY62" s="70"/>
      <c r="EZ62" s="70"/>
      <c r="FA62" s="70"/>
      <c r="FB62" s="70"/>
      <c r="FC62" s="70"/>
      <c r="FD62" s="70"/>
      <c r="FE62" s="70"/>
      <c r="FF62" s="70"/>
      <c r="FG62" s="70"/>
      <c r="FH62" s="70"/>
      <c r="FI62" s="70"/>
      <c r="FJ62" s="70"/>
      <c r="FK62" s="70"/>
      <c r="FL62" s="70"/>
      <c r="FM62" s="70"/>
      <c r="FN62" s="70"/>
      <c r="FO62" s="70"/>
      <c r="FP62" s="70"/>
      <c r="FQ62" s="70"/>
      <c r="FR62" s="70"/>
      <c r="FS62" s="70"/>
      <c r="FT62" s="70"/>
      <c r="FU62" s="70"/>
      <c r="FV62" s="70"/>
      <c r="FW62" s="70"/>
      <c r="FX62" s="70"/>
      <c r="FY62" s="70"/>
      <c r="FZ62" s="70"/>
      <c r="GA62" s="70"/>
      <c r="GB62" s="70"/>
      <c r="GC62" s="70"/>
      <c r="GD62" s="70"/>
      <c r="GE62" s="70"/>
      <c r="GF62" s="70"/>
      <c r="GG62" s="70"/>
      <c r="GH62" s="70"/>
      <c r="GI62" s="70"/>
      <c r="GJ62" s="70"/>
      <c r="GK62" s="70"/>
      <c r="GL62" s="70"/>
      <c r="GM62" s="70"/>
      <c r="GN62" s="70"/>
      <c r="GO62" s="70"/>
      <c r="GP62" s="70"/>
      <c r="GQ62" s="70"/>
      <c r="GR62" s="70"/>
      <c r="GS62" s="70"/>
      <c r="GT62" s="70"/>
      <c r="GU62" s="70"/>
      <c r="GV62" s="70"/>
      <c r="GW62" s="70"/>
      <c r="GX62" s="70"/>
      <c r="GY62" s="70"/>
      <c r="GZ62" s="70"/>
      <c r="HA62" s="70"/>
      <c r="HB62" s="70"/>
      <c r="HC62" s="70"/>
      <c r="HD62" s="70"/>
      <c r="HE62" s="70"/>
      <c r="HF62" s="70"/>
      <c r="HG62" s="70"/>
      <c r="HH62" s="70"/>
      <c r="HI62" s="70"/>
      <c r="HJ62" s="70"/>
      <c r="HK62" s="70"/>
      <c r="HL62" s="70"/>
      <c r="HM62" s="70"/>
      <c r="HN62" s="70"/>
      <c r="HO62" s="70"/>
      <c r="HP62" s="70"/>
      <c r="HQ62" s="70"/>
      <c r="HR62" s="70"/>
      <c r="HS62" s="70"/>
      <c r="HT62" s="70"/>
      <c r="HU62" s="70"/>
      <c r="HV62" s="70"/>
      <c r="HW62" s="70"/>
      <c r="HX62" s="70"/>
      <c r="HY62" s="70"/>
      <c r="HZ62" s="70"/>
      <c r="IA62" s="70"/>
      <c r="IB62" s="70"/>
      <c r="IC62" s="70"/>
      <c r="ID62" s="70"/>
      <c r="IE62" s="70"/>
      <c r="IF62" s="70"/>
      <c r="IG62" s="70"/>
      <c r="IH62" s="70"/>
      <c r="II62" s="70"/>
      <c r="IJ62" s="70"/>
      <c r="IK62" s="70"/>
      <c r="IL62" s="70"/>
      <c r="IM62" s="70"/>
      <c r="IN62" s="70"/>
      <c r="IO62" s="70"/>
      <c r="IP62" s="70"/>
      <c r="IQ62" s="70"/>
      <c r="IR62" s="70"/>
      <c r="IS62" s="70"/>
      <c r="IT62" s="70"/>
      <c r="IU62" s="70"/>
    </row>
    <row r="63" spans="1:255" x14ac:dyDescent="0.25">
      <c r="A63" s="47" t="s">
        <v>17</v>
      </c>
      <c r="B63" s="47"/>
      <c r="C63" s="48" t="s">
        <v>82</v>
      </c>
      <c r="D63" s="48"/>
      <c r="E63" s="48"/>
      <c r="F63" s="48"/>
      <c r="G63" s="48"/>
      <c r="H63" s="49"/>
      <c r="I63" s="54">
        <f>[1]Cadastros!G12</f>
        <v>0</v>
      </c>
      <c r="J63" s="51"/>
      <c r="K63" s="52">
        <f>ROUND((I63*K10),2)</f>
        <v>0</v>
      </c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70"/>
      <c r="CZ63" s="70"/>
      <c r="DA63" s="70"/>
      <c r="DB63" s="70"/>
      <c r="DC63" s="70"/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70"/>
      <c r="DT63" s="70"/>
      <c r="DU63" s="70"/>
      <c r="DV63" s="70"/>
      <c r="DW63" s="70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70"/>
      <c r="EK63" s="70"/>
      <c r="EL63" s="70"/>
      <c r="EM63" s="70"/>
      <c r="EN63" s="70"/>
      <c r="EO63" s="70"/>
      <c r="EP63" s="70"/>
      <c r="EQ63" s="70"/>
      <c r="ER63" s="70"/>
      <c r="ES63" s="70"/>
      <c r="ET63" s="70"/>
      <c r="EU63" s="70"/>
      <c r="EV63" s="70"/>
      <c r="EW63" s="70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0"/>
      <c r="FW63" s="70"/>
      <c r="FX63" s="70"/>
      <c r="FY63" s="70"/>
      <c r="FZ63" s="70"/>
      <c r="GA63" s="70"/>
      <c r="GB63" s="70"/>
      <c r="GC63" s="70"/>
      <c r="GD63" s="70"/>
      <c r="GE63" s="70"/>
      <c r="GF63" s="70"/>
      <c r="GG63" s="70"/>
      <c r="GH63" s="70"/>
      <c r="GI63" s="70"/>
      <c r="GJ63" s="70"/>
      <c r="GK63" s="70"/>
      <c r="GL63" s="70"/>
      <c r="GM63" s="70"/>
      <c r="GN63" s="70"/>
      <c r="GO63" s="70"/>
      <c r="GP63" s="70"/>
      <c r="GQ63" s="70"/>
      <c r="GR63" s="70"/>
      <c r="GS63" s="70"/>
      <c r="GT63" s="70"/>
      <c r="GU63" s="70"/>
      <c r="GV63" s="70"/>
      <c r="GW63" s="70"/>
      <c r="GX63" s="70"/>
      <c r="GY63" s="70"/>
      <c r="GZ63" s="70"/>
      <c r="HA63" s="70"/>
      <c r="HB63" s="70"/>
      <c r="HC63" s="70"/>
      <c r="HD63" s="70"/>
      <c r="HE63" s="70"/>
      <c r="HF63" s="70"/>
      <c r="HG63" s="70"/>
      <c r="HH63" s="70"/>
      <c r="HI63" s="70"/>
      <c r="HJ63" s="70"/>
      <c r="HK63" s="70"/>
      <c r="HL63" s="70"/>
      <c r="HM63" s="70"/>
      <c r="HN63" s="70"/>
      <c r="HO63" s="70"/>
      <c r="HP63" s="70"/>
      <c r="HQ63" s="70"/>
      <c r="HR63" s="70"/>
      <c r="HS63" s="70"/>
      <c r="HT63" s="70"/>
      <c r="HU63" s="70"/>
      <c r="HV63" s="70"/>
      <c r="HW63" s="70"/>
      <c r="HX63" s="70"/>
      <c r="HY63" s="70"/>
      <c r="HZ63" s="70"/>
      <c r="IA63" s="70"/>
      <c r="IB63" s="70"/>
      <c r="IC63" s="70"/>
      <c r="ID63" s="70"/>
      <c r="IE63" s="70"/>
      <c r="IF63" s="70"/>
      <c r="IG63" s="70"/>
      <c r="IH63" s="70"/>
      <c r="II63" s="70"/>
      <c r="IJ63" s="70"/>
      <c r="IK63" s="70"/>
      <c r="IL63" s="70"/>
      <c r="IM63" s="70"/>
      <c r="IN63" s="70"/>
      <c r="IO63" s="70"/>
      <c r="IP63" s="70"/>
      <c r="IQ63" s="70"/>
      <c r="IR63" s="70"/>
      <c r="IS63" s="70"/>
      <c r="IT63" s="70"/>
      <c r="IU63" s="70"/>
    </row>
    <row r="64" spans="1:255" x14ac:dyDescent="0.25">
      <c r="A64" s="47" t="s">
        <v>19</v>
      </c>
      <c r="B64" s="47"/>
      <c r="C64" s="48" t="s">
        <v>83</v>
      </c>
      <c r="D64" s="48"/>
      <c r="E64" s="48"/>
      <c r="F64" s="48"/>
      <c r="G64" s="48"/>
      <c r="H64" s="49"/>
      <c r="I64" s="54">
        <f>[1]Cadastros!I12</f>
        <v>0</v>
      </c>
      <c r="J64" s="51"/>
      <c r="K64" s="52">
        <f>ROUND((I64*K10),2)</f>
        <v>0</v>
      </c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  <c r="CX64" s="70"/>
      <c r="CY64" s="70"/>
      <c r="CZ64" s="70"/>
      <c r="DA64" s="70"/>
      <c r="DB64" s="70"/>
      <c r="DC64" s="70"/>
      <c r="DD64" s="70"/>
      <c r="DE64" s="70"/>
      <c r="DF64" s="70"/>
      <c r="DG64" s="70"/>
      <c r="DH64" s="70"/>
      <c r="DI64" s="70"/>
      <c r="DJ64" s="70"/>
      <c r="DK64" s="70"/>
      <c r="DL64" s="70"/>
      <c r="DM64" s="70"/>
      <c r="DN64" s="70"/>
      <c r="DO64" s="70"/>
      <c r="DP64" s="70"/>
      <c r="DQ64" s="70"/>
      <c r="DR64" s="70"/>
      <c r="DS64" s="70"/>
      <c r="DT64" s="70"/>
      <c r="DU64" s="70"/>
      <c r="DV64" s="70"/>
      <c r="DW64" s="70"/>
      <c r="DX64" s="70"/>
      <c r="DY64" s="70"/>
      <c r="DZ64" s="70"/>
      <c r="EA64" s="70"/>
      <c r="EB64" s="70"/>
      <c r="EC64" s="70"/>
      <c r="ED64" s="70"/>
      <c r="EE64" s="70"/>
      <c r="EF64" s="70"/>
      <c r="EG64" s="70"/>
      <c r="EH64" s="70"/>
      <c r="EI64" s="70"/>
      <c r="EJ64" s="70"/>
      <c r="EK64" s="70"/>
      <c r="EL64" s="70"/>
      <c r="EM64" s="70"/>
      <c r="EN64" s="70"/>
      <c r="EO64" s="70"/>
      <c r="EP64" s="70"/>
      <c r="EQ64" s="70"/>
      <c r="ER64" s="70"/>
      <c r="ES64" s="70"/>
      <c r="ET64" s="70"/>
      <c r="EU64" s="70"/>
      <c r="EV64" s="70"/>
      <c r="EW64" s="70"/>
      <c r="EX64" s="70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</row>
    <row r="65" spans="1:255" x14ac:dyDescent="0.25">
      <c r="A65" s="47" t="s">
        <v>23</v>
      </c>
      <c r="B65" s="47"/>
      <c r="C65" s="48" t="s">
        <v>84</v>
      </c>
      <c r="D65" s="48"/>
      <c r="E65" s="48"/>
      <c r="F65" s="48"/>
      <c r="G65" s="48"/>
      <c r="H65" s="49"/>
      <c r="I65" s="50">
        <f>[1]Cadastros!K12</f>
        <v>0</v>
      </c>
      <c r="J65" s="51"/>
      <c r="K65" s="52">
        <v>0</v>
      </c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  <c r="CX65" s="70"/>
      <c r="CY65" s="70"/>
      <c r="CZ65" s="70"/>
      <c r="DA65" s="70"/>
      <c r="DB65" s="70"/>
      <c r="DC65" s="70"/>
      <c r="DD65" s="70"/>
      <c r="DE65" s="70"/>
      <c r="DF65" s="70"/>
      <c r="DG65" s="70"/>
      <c r="DH65" s="70"/>
      <c r="DI65" s="70"/>
      <c r="DJ65" s="70"/>
      <c r="DK65" s="70"/>
      <c r="DL65" s="70"/>
      <c r="DM65" s="70"/>
      <c r="DN65" s="70"/>
      <c r="DO65" s="70"/>
      <c r="DP65" s="70"/>
      <c r="DQ65" s="70"/>
      <c r="DR65" s="70"/>
      <c r="DS65" s="70"/>
      <c r="DT65" s="70"/>
      <c r="DU65" s="70"/>
      <c r="DV65" s="70"/>
      <c r="DW65" s="70"/>
      <c r="DX65" s="70"/>
      <c r="DY65" s="70"/>
      <c r="DZ65" s="70"/>
      <c r="EA65" s="70"/>
      <c r="EB65" s="70"/>
      <c r="EC65" s="70"/>
      <c r="ED65" s="70"/>
      <c r="EE65" s="70"/>
      <c r="EF65" s="70"/>
      <c r="EG65" s="70"/>
      <c r="EH65" s="70"/>
      <c r="EI65" s="70"/>
      <c r="EJ65" s="70"/>
      <c r="EK65" s="70"/>
      <c r="EL65" s="70"/>
      <c r="EM65" s="70"/>
      <c r="EN65" s="70"/>
      <c r="EO65" s="70"/>
      <c r="EP65" s="70"/>
      <c r="EQ65" s="70"/>
      <c r="ER65" s="70"/>
      <c r="ES65" s="70"/>
      <c r="ET65" s="70"/>
      <c r="EU65" s="70"/>
      <c r="EV65" s="70"/>
      <c r="EW65" s="70"/>
      <c r="EX65" s="70"/>
      <c r="EY65" s="70"/>
      <c r="EZ65" s="70"/>
      <c r="FA65" s="70"/>
      <c r="FB65" s="70"/>
      <c r="FC65" s="70"/>
      <c r="FD65" s="70"/>
      <c r="FE65" s="70"/>
      <c r="FF65" s="70"/>
      <c r="FG65" s="70"/>
      <c r="FH65" s="70"/>
      <c r="FI65" s="70"/>
      <c r="FJ65" s="70"/>
      <c r="FK65" s="70"/>
      <c r="FL65" s="70"/>
      <c r="FM65" s="70"/>
      <c r="FN65" s="70"/>
      <c r="FO65" s="70"/>
      <c r="FP65" s="70"/>
      <c r="FQ65" s="70"/>
      <c r="FR65" s="70"/>
      <c r="FS65" s="70"/>
      <c r="FT65" s="70"/>
      <c r="FU65" s="70"/>
      <c r="FV65" s="70"/>
      <c r="FW65" s="70"/>
      <c r="FX65" s="70"/>
      <c r="FY65" s="70"/>
      <c r="FZ65" s="70"/>
      <c r="GA65" s="70"/>
      <c r="GB65" s="70"/>
      <c r="GC65" s="70"/>
      <c r="GD65" s="70"/>
      <c r="GE65" s="70"/>
      <c r="GF65" s="70"/>
      <c r="GG65" s="70"/>
      <c r="GH65" s="70"/>
      <c r="GI65" s="70"/>
      <c r="GJ65" s="70"/>
      <c r="GK65" s="70"/>
      <c r="GL65" s="70"/>
      <c r="GM65" s="70"/>
      <c r="GN65" s="70"/>
      <c r="GO65" s="70"/>
      <c r="GP65" s="70"/>
      <c r="GQ65" s="70"/>
      <c r="GR65" s="70"/>
      <c r="GS65" s="70"/>
      <c r="GT65" s="70"/>
      <c r="GU65" s="70"/>
      <c r="GV65" s="70"/>
      <c r="GW65" s="70"/>
      <c r="GX65" s="70"/>
      <c r="GY65" s="70"/>
      <c r="GZ65" s="70"/>
      <c r="HA65" s="70"/>
      <c r="HB65" s="70"/>
      <c r="HC65" s="70"/>
      <c r="HD65" s="70"/>
      <c r="HE65" s="70"/>
      <c r="HF65" s="70"/>
      <c r="HG65" s="70"/>
      <c r="HH65" s="70"/>
      <c r="HI65" s="70"/>
      <c r="HJ65" s="70"/>
      <c r="HK65" s="70"/>
      <c r="HL65" s="70"/>
      <c r="HM65" s="70"/>
      <c r="HN65" s="70"/>
      <c r="HO65" s="70"/>
      <c r="HP65" s="70"/>
      <c r="HQ65" s="70"/>
      <c r="HR65" s="70"/>
      <c r="HS65" s="70"/>
      <c r="HT65" s="70"/>
      <c r="HU65" s="70"/>
      <c r="HV65" s="70"/>
      <c r="HW65" s="70"/>
      <c r="HX65" s="70"/>
      <c r="HY65" s="70"/>
      <c r="HZ65" s="70"/>
      <c r="IA65" s="70"/>
      <c r="IB65" s="70"/>
      <c r="IC65" s="70"/>
      <c r="ID65" s="70"/>
      <c r="IE65" s="70"/>
      <c r="IF65" s="70"/>
      <c r="IG65" s="70"/>
      <c r="IH65" s="70"/>
      <c r="II65" s="70"/>
      <c r="IJ65" s="70"/>
      <c r="IK65" s="70"/>
      <c r="IL65" s="70"/>
      <c r="IM65" s="70"/>
      <c r="IN65" s="70"/>
      <c r="IO65" s="70"/>
      <c r="IP65" s="70"/>
      <c r="IQ65" s="70"/>
      <c r="IR65" s="70"/>
      <c r="IS65" s="70"/>
      <c r="IT65" s="70"/>
      <c r="IU65" s="70"/>
    </row>
    <row r="66" spans="1:255" x14ac:dyDescent="0.25">
      <c r="A66" s="47" t="s">
        <v>25</v>
      </c>
      <c r="B66" s="47"/>
      <c r="C66" s="48" t="s">
        <v>85</v>
      </c>
      <c r="D66" s="48"/>
      <c r="E66" s="48"/>
      <c r="F66" s="48"/>
      <c r="G66" s="48"/>
      <c r="H66" s="49"/>
      <c r="I66" s="54">
        <f>[1]Cadastros!M12</f>
        <v>0</v>
      </c>
      <c r="J66" s="51"/>
      <c r="K66" s="52">
        <f>ROUND((I66*K10),2)</f>
        <v>0</v>
      </c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0"/>
      <c r="GX66" s="70"/>
      <c r="GY66" s="70"/>
      <c r="GZ66" s="70"/>
      <c r="HA66" s="70"/>
      <c r="HB66" s="70"/>
      <c r="HC66" s="70"/>
      <c r="HD66" s="70"/>
      <c r="HE66" s="70"/>
      <c r="HF66" s="70"/>
      <c r="HG66" s="70"/>
      <c r="HH66" s="70"/>
      <c r="HI66" s="70"/>
      <c r="HJ66" s="70"/>
      <c r="HK66" s="70"/>
      <c r="HL66" s="70"/>
      <c r="HM66" s="70"/>
      <c r="HN66" s="70"/>
      <c r="HO66" s="70"/>
      <c r="HP66" s="70"/>
      <c r="HQ66" s="70"/>
      <c r="HR66" s="70"/>
      <c r="HS66" s="70"/>
      <c r="HT66" s="70"/>
      <c r="HU66" s="70"/>
      <c r="HV66" s="70"/>
      <c r="HW66" s="70"/>
      <c r="HX66" s="70"/>
      <c r="HY66" s="70"/>
      <c r="HZ66" s="70"/>
      <c r="IA66" s="70"/>
      <c r="IB66" s="70"/>
      <c r="IC66" s="70"/>
      <c r="ID66" s="70"/>
      <c r="IE66" s="70"/>
      <c r="IF66" s="70"/>
      <c r="IG66" s="70"/>
      <c r="IH66" s="70"/>
      <c r="II66" s="70"/>
      <c r="IJ66" s="70"/>
      <c r="IK66" s="70"/>
      <c r="IL66" s="70"/>
      <c r="IM66" s="70"/>
      <c r="IN66" s="70"/>
      <c r="IO66" s="70"/>
      <c r="IP66" s="70"/>
      <c r="IQ66" s="70"/>
      <c r="IR66" s="70"/>
      <c r="IS66" s="70"/>
      <c r="IT66" s="70"/>
      <c r="IU66" s="70"/>
    </row>
    <row r="67" spans="1:255" x14ac:dyDescent="0.25">
      <c r="A67" s="47" t="s">
        <v>27</v>
      </c>
      <c r="B67" s="47"/>
      <c r="C67" s="48" t="s">
        <v>86</v>
      </c>
      <c r="D67" s="48"/>
      <c r="E67" s="70"/>
      <c r="F67" s="48"/>
      <c r="G67" s="48"/>
      <c r="H67" s="49"/>
      <c r="I67" s="54">
        <f>[1]Cadastros!O12</f>
        <v>0</v>
      </c>
      <c r="J67" s="51"/>
      <c r="K67" s="52">
        <f>ROUND((I67*K10),2)</f>
        <v>0</v>
      </c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70"/>
      <c r="CZ67" s="70"/>
      <c r="DA67" s="70"/>
      <c r="DB67" s="70"/>
      <c r="DC67" s="70"/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70"/>
      <c r="DT67" s="70"/>
      <c r="DU67" s="70"/>
      <c r="DV67" s="70"/>
      <c r="DW67" s="70"/>
      <c r="DX67" s="70"/>
      <c r="DY67" s="70"/>
      <c r="DZ67" s="70"/>
      <c r="EA67" s="70"/>
      <c r="EB67" s="70"/>
      <c r="EC67" s="70"/>
      <c r="ED67" s="70"/>
      <c r="EE67" s="70"/>
      <c r="EF67" s="70"/>
      <c r="EG67" s="70"/>
      <c r="EH67" s="70"/>
      <c r="EI67" s="70"/>
      <c r="EJ67" s="70"/>
      <c r="EK67" s="70"/>
      <c r="EL67" s="70"/>
      <c r="EM67" s="70"/>
      <c r="EN67" s="70"/>
      <c r="EO67" s="70"/>
      <c r="EP67" s="70"/>
      <c r="EQ67" s="70"/>
      <c r="ER67" s="70"/>
      <c r="ES67" s="70"/>
      <c r="ET67" s="70"/>
      <c r="EU67" s="70"/>
      <c r="EV67" s="70"/>
      <c r="EW67" s="70"/>
      <c r="EX67" s="70"/>
      <c r="EY67" s="70"/>
      <c r="EZ67" s="70"/>
      <c r="FA67" s="70"/>
      <c r="FB67" s="70"/>
      <c r="FC67" s="70"/>
      <c r="FD67" s="70"/>
      <c r="FE67" s="70"/>
      <c r="FF67" s="70"/>
      <c r="FG67" s="70"/>
      <c r="FH67" s="70"/>
      <c r="FI67" s="70"/>
      <c r="FJ67" s="70"/>
      <c r="FK67" s="70"/>
      <c r="FL67" s="70"/>
      <c r="FM67" s="70"/>
      <c r="FN67" s="70"/>
      <c r="FO67" s="70"/>
      <c r="FP67" s="70"/>
      <c r="FQ67" s="70"/>
      <c r="FR67" s="70"/>
      <c r="FS67" s="70"/>
      <c r="FT67" s="70"/>
      <c r="FU67" s="70"/>
      <c r="FV67" s="70"/>
      <c r="FW67" s="70"/>
      <c r="FX67" s="70"/>
      <c r="FY67" s="70"/>
      <c r="FZ67" s="70"/>
      <c r="GA67" s="70"/>
      <c r="GB67" s="70"/>
      <c r="GC67" s="70"/>
      <c r="GD67" s="70"/>
      <c r="GE67" s="70"/>
      <c r="GF67" s="70"/>
      <c r="GG67" s="70"/>
      <c r="GH67" s="70"/>
      <c r="GI67" s="70"/>
      <c r="GJ67" s="70"/>
      <c r="GK67" s="70"/>
      <c r="GL67" s="70"/>
      <c r="GM67" s="70"/>
      <c r="GN67" s="70"/>
      <c r="GO67" s="70"/>
      <c r="GP67" s="70"/>
      <c r="GQ67" s="70"/>
      <c r="GR67" s="70"/>
      <c r="GS67" s="70"/>
      <c r="GT67" s="70"/>
      <c r="GU67" s="70"/>
      <c r="GV67" s="70"/>
      <c r="GW67" s="70"/>
      <c r="GX67" s="70"/>
      <c r="GY67" s="70"/>
      <c r="GZ67" s="70"/>
      <c r="HA67" s="70"/>
      <c r="HB67" s="70"/>
      <c r="HC67" s="70"/>
      <c r="HD67" s="70"/>
      <c r="HE67" s="70"/>
      <c r="HF67" s="70"/>
      <c r="HG67" s="70"/>
      <c r="HH67" s="70"/>
      <c r="HI67" s="70"/>
      <c r="HJ67" s="70"/>
      <c r="HK67" s="70"/>
      <c r="HL67" s="70"/>
      <c r="HM67" s="70"/>
      <c r="HN67" s="70"/>
      <c r="HO67" s="70"/>
      <c r="HP67" s="70"/>
      <c r="HQ67" s="70"/>
      <c r="HR67" s="70"/>
      <c r="HS67" s="70"/>
      <c r="HT67" s="70"/>
      <c r="HU67" s="70"/>
      <c r="HV67" s="70"/>
      <c r="HW67" s="70"/>
      <c r="HX67" s="70"/>
      <c r="HY67" s="70"/>
      <c r="HZ67" s="70"/>
      <c r="IA67" s="70"/>
      <c r="IB67" s="70"/>
      <c r="IC67" s="70"/>
      <c r="ID67" s="70"/>
      <c r="IE67" s="70"/>
      <c r="IF67" s="70"/>
      <c r="IG67" s="70"/>
      <c r="IH67" s="70"/>
      <c r="II67" s="70"/>
      <c r="IJ67" s="70"/>
      <c r="IK67" s="70"/>
      <c r="IL67" s="70"/>
      <c r="IM67" s="70"/>
      <c r="IN67" s="70"/>
      <c r="IO67" s="70"/>
      <c r="IP67" s="70"/>
      <c r="IQ67" s="70"/>
      <c r="IR67" s="70"/>
      <c r="IS67" s="70"/>
      <c r="IT67" s="70"/>
      <c r="IU67" s="70"/>
    </row>
    <row r="68" spans="1:255" x14ac:dyDescent="0.25">
      <c r="A68" s="55"/>
      <c r="B68" s="47"/>
      <c r="C68" s="48"/>
      <c r="D68" s="48"/>
      <c r="E68" s="97" t="s">
        <v>87</v>
      </c>
      <c r="F68" s="97"/>
      <c r="G68" s="97"/>
      <c r="H68" s="97"/>
      <c r="I68" s="97"/>
      <c r="J68" s="51"/>
      <c r="K68" s="98">
        <f>ROUND((SUM(K60:K67)),2)</f>
        <v>0</v>
      </c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70"/>
      <c r="CZ68" s="70"/>
      <c r="DA68" s="70"/>
      <c r="DB68" s="70"/>
      <c r="DC68" s="70"/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70"/>
      <c r="DT68" s="70"/>
      <c r="DU68" s="70"/>
      <c r="DV68" s="70"/>
      <c r="DW68" s="70"/>
      <c r="DX68" s="70"/>
      <c r="DY68" s="70"/>
      <c r="DZ68" s="70"/>
      <c r="EA68" s="70"/>
      <c r="EB68" s="70"/>
      <c r="EC68" s="70"/>
      <c r="ED68" s="70"/>
      <c r="EE68" s="70"/>
      <c r="EF68" s="70"/>
      <c r="EG68" s="70"/>
      <c r="EH68" s="70"/>
      <c r="EI68" s="70"/>
      <c r="EJ68" s="70"/>
      <c r="EK68" s="70"/>
      <c r="EL68" s="70"/>
      <c r="EM68" s="70"/>
      <c r="EN68" s="70"/>
      <c r="EO68" s="70"/>
      <c r="EP68" s="70"/>
      <c r="EQ68" s="70"/>
      <c r="ER68" s="70"/>
      <c r="ES68" s="70"/>
      <c r="ET68" s="70"/>
      <c r="EU68" s="70"/>
      <c r="EV68" s="70"/>
      <c r="EW68" s="70"/>
      <c r="EX68" s="70"/>
      <c r="EY68" s="70"/>
      <c r="EZ68" s="70"/>
      <c r="FA68" s="70"/>
      <c r="FB68" s="70"/>
      <c r="FC68" s="70"/>
      <c r="FD68" s="70"/>
      <c r="FE68" s="70"/>
      <c r="FF68" s="70"/>
      <c r="FG68" s="70"/>
      <c r="FH68" s="70"/>
      <c r="FI68" s="70"/>
      <c r="FJ68" s="70"/>
      <c r="FK68" s="70"/>
      <c r="FL68" s="70"/>
      <c r="FM68" s="70"/>
      <c r="FN68" s="70"/>
      <c r="FO68" s="70"/>
      <c r="FP68" s="70"/>
      <c r="FQ68" s="70"/>
      <c r="FR68" s="70"/>
      <c r="FS68" s="70"/>
      <c r="FT68" s="70"/>
      <c r="FU68" s="70"/>
      <c r="FV68" s="70"/>
      <c r="FW68" s="70"/>
      <c r="FX68" s="70"/>
      <c r="FY68" s="70"/>
      <c r="FZ68" s="70"/>
      <c r="GA68" s="70"/>
      <c r="GB68" s="70"/>
      <c r="GC68" s="70"/>
      <c r="GD68" s="70"/>
      <c r="GE68" s="70"/>
      <c r="GF68" s="70"/>
      <c r="GG68" s="70"/>
      <c r="GH68" s="70"/>
      <c r="GI68" s="70"/>
      <c r="GJ68" s="70"/>
      <c r="GK68" s="70"/>
      <c r="GL68" s="70"/>
      <c r="GM68" s="70"/>
      <c r="GN68" s="70"/>
      <c r="GO68" s="70"/>
      <c r="GP68" s="70"/>
      <c r="GQ68" s="70"/>
      <c r="GR68" s="70"/>
      <c r="GS68" s="70"/>
      <c r="GT68" s="70"/>
      <c r="GU68" s="70"/>
      <c r="GV68" s="70"/>
      <c r="GW68" s="70"/>
      <c r="GX68" s="70"/>
      <c r="GY68" s="70"/>
      <c r="GZ68" s="70"/>
      <c r="HA68" s="70"/>
      <c r="HB68" s="70"/>
      <c r="HC68" s="70"/>
      <c r="HD68" s="70"/>
      <c r="HE68" s="70"/>
      <c r="HF68" s="70"/>
      <c r="HG68" s="70"/>
      <c r="HH68" s="70"/>
      <c r="HI68" s="70"/>
      <c r="HJ68" s="70"/>
      <c r="HK68" s="70"/>
      <c r="HL68" s="70"/>
      <c r="HM68" s="70"/>
      <c r="HN68" s="70"/>
      <c r="HO68" s="70"/>
      <c r="HP68" s="70"/>
      <c r="HQ68" s="70"/>
      <c r="HR68" s="70"/>
      <c r="HS68" s="70"/>
      <c r="HT68" s="70"/>
      <c r="HU68" s="70"/>
      <c r="HV68" s="70"/>
      <c r="HW68" s="70"/>
      <c r="HX68" s="70"/>
      <c r="HY68" s="70"/>
      <c r="HZ68" s="70"/>
      <c r="IA68" s="70"/>
      <c r="IB68" s="70"/>
      <c r="IC68" s="70"/>
      <c r="ID68" s="70"/>
      <c r="IE68" s="70"/>
      <c r="IF68" s="70"/>
      <c r="IG68" s="70"/>
      <c r="IH68" s="70"/>
      <c r="II68" s="70"/>
      <c r="IJ68" s="70"/>
      <c r="IK68" s="70"/>
      <c r="IL68" s="70"/>
      <c r="IM68" s="70"/>
      <c r="IN68" s="70"/>
      <c r="IO68" s="70"/>
      <c r="IP68" s="70"/>
      <c r="IQ68" s="70"/>
      <c r="IR68" s="70"/>
      <c r="IS68" s="70"/>
      <c r="IT68" s="70"/>
      <c r="IU68" s="70"/>
    </row>
    <row r="69" spans="1:255" x14ac:dyDescent="0.25">
      <c r="A69" s="70"/>
      <c r="B69" s="56"/>
      <c r="C69" s="56"/>
      <c r="D69" s="56"/>
      <c r="E69" s="56"/>
      <c r="F69" s="56"/>
      <c r="G69" s="56"/>
      <c r="H69" s="56"/>
      <c r="I69" s="56"/>
      <c r="J69" s="57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70"/>
      <c r="DC69" s="70"/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70"/>
      <c r="DT69" s="70"/>
      <c r="DU69" s="70"/>
      <c r="DV69" s="70"/>
      <c r="DW69" s="70"/>
      <c r="DX69" s="70"/>
      <c r="DY69" s="70"/>
      <c r="DZ69" s="70"/>
      <c r="EA69" s="70"/>
      <c r="EB69" s="70"/>
      <c r="EC69" s="70"/>
      <c r="ED69" s="70"/>
      <c r="EE69" s="70"/>
      <c r="EF69" s="70"/>
      <c r="EG69" s="70"/>
      <c r="EH69" s="70"/>
      <c r="EI69" s="70"/>
      <c r="EJ69" s="70"/>
      <c r="EK69" s="70"/>
      <c r="EL69" s="70"/>
      <c r="EM69" s="70"/>
      <c r="EN69" s="70"/>
      <c r="EO69" s="70"/>
      <c r="EP69" s="70"/>
      <c r="EQ69" s="70"/>
      <c r="ER69" s="70"/>
      <c r="ES69" s="70"/>
      <c r="ET69" s="70"/>
      <c r="EU69" s="70"/>
      <c r="EV69" s="70"/>
      <c r="EW69" s="70"/>
      <c r="EX69" s="70"/>
      <c r="EY69" s="70"/>
      <c r="EZ69" s="70"/>
      <c r="FA69" s="70"/>
      <c r="FB69" s="70"/>
      <c r="FC69" s="70"/>
      <c r="FD69" s="70"/>
      <c r="FE69" s="70"/>
      <c r="FF69" s="70"/>
      <c r="FG69" s="70"/>
      <c r="FH69" s="70"/>
      <c r="FI69" s="70"/>
      <c r="FJ69" s="70"/>
      <c r="FK69" s="70"/>
      <c r="FL69" s="70"/>
      <c r="FM69" s="70"/>
      <c r="FN69" s="70"/>
      <c r="FO69" s="70"/>
      <c r="FP69" s="70"/>
      <c r="FQ69" s="70"/>
      <c r="FR69" s="70"/>
      <c r="FS69" s="70"/>
      <c r="FT69" s="70"/>
      <c r="FU69" s="70"/>
      <c r="FV69" s="70"/>
      <c r="FW69" s="70"/>
      <c r="FX69" s="70"/>
      <c r="FY69" s="70"/>
      <c r="FZ69" s="70"/>
      <c r="GA69" s="70"/>
      <c r="GB69" s="70"/>
      <c r="GC69" s="70"/>
      <c r="GD69" s="70"/>
      <c r="GE69" s="70"/>
      <c r="GF69" s="70"/>
      <c r="GG69" s="70"/>
      <c r="GH69" s="70"/>
      <c r="GI69" s="70"/>
      <c r="GJ69" s="70"/>
      <c r="GK69" s="70"/>
      <c r="GL69" s="70"/>
      <c r="GM69" s="70"/>
      <c r="GN69" s="70"/>
      <c r="GO69" s="70"/>
      <c r="GP69" s="70"/>
      <c r="GQ69" s="70"/>
      <c r="GR69" s="70"/>
      <c r="GS69" s="70"/>
      <c r="GT69" s="70"/>
      <c r="GU69" s="70"/>
      <c r="GV69" s="70"/>
      <c r="GW69" s="70"/>
      <c r="GX69" s="70"/>
      <c r="GY69" s="70"/>
      <c r="GZ69" s="70"/>
      <c r="HA69" s="70"/>
      <c r="HB69" s="70"/>
      <c r="HC69" s="70"/>
      <c r="HD69" s="70"/>
      <c r="HE69" s="70"/>
      <c r="HF69" s="70"/>
      <c r="HG69" s="70"/>
      <c r="HH69" s="70"/>
      <c r="HI69" s="70"/>
      <c r="HJ69" s="70"/>
      <c r="HK69" s="70"/>
      <c r="HL69" s="70"/>
      <c r="HM69" s="70"/>
      <c r="HN69" s="70"/>
      <c r="HO69" s="70"/>
      <c r="HP69" s="70"/>
      <c r="HQ69" s="70"/>
      <c r="HR69" s="70"/>
      <c r="HS69" s="70"/>
      <c r="HT69" s="70"/>
      <c r="HU69" s="70"/>
      <c r="HV69" s="70"/>
      <c r="HW69" s="70"/>
      <c r="HX69" s="70"/>
      <c r="HY69" s="70"/>
      <c r="HZ69" s="70"/>
      <c r="IA69" s="70"/>
      <c r="IB69" s="70"/>
      <c r="IC69" s="70"/>
      <c r="ID69" s="70"/>
      <c r="IE69" s="70"/>
      <c r="IF69" s="70"/>
      <c r="IG69" s="70"/>
      <c r="IH69" s="70"/>
      <c r="II69" s="70"/>
      <c r="IJ69" s="70"/>
      <c r="IK69" s="70"/>
      <c r="IL69" s="70"/>
      <c r="IM69" s="70"/>
      <c r="IN69" s="70"/>
      <c r="IO69" s="70"/>
      <c r="IP69" s="70"/>
      <c r="IQ69" s="70"/>
      <c r="IR69" s="70"/>
      <c r="IS69" s="70"/>
      <c r="IT69" s="70"/>
      <c r="IU69" s="70"/>
    </row>
    <row r="70" spans="1:255" x14ac:dyDescent="0.25">
      <c r="A70" s="58" t="s">
        <v>88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70"/>
      <c r="CZ70" s="70"/>
      <c r="DA70" s="70"/>
      <c r="DB70" s="70"/>
      <c r="DC70" s="70"/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70"/>
      <c r="DT70" s="70"/>
      <c r="DU70" s="70"/>
      <c r="DV70" s="70"/>
      <c r="DW70" s="70"/>
      <c r="DX70" s="70"/>
      <c r="DY70" s="70"/>
      <c r="DZ70" s="70"/>
      <c r="EA70" s="70"/>
      <c r="EB70" s="70"/>
      <c r="EC70" s="70"/>
      <c r="ED70" s="70"/>
      <c r="EE70" s="70"/>
      <c r="EF70" s="70"/>
      <c r="EG70" s="70"/>
      <c r="EH70" s="70"/>
      <c r="EI70" s="70"/>
      <c r="EJ70" s="70"/>
      <c r="EK70" s="70"/>
      <c r="EL70" s="70"/>
      <c r="EM70" s="70"/>
      <c r="EN70" s="70"/>
      <c r="EO70" s="70"/>
      <c r="EP70" s="70"/>
      <c r="EQ70" s="70"/>
      <c r="ER70" s="70"/>
      <c r="ES70" s="70"/>
      <c r="ET70" s="70"/>
      <c r="EU70" s="70"/>
      <c r="EV70" s="70"/>
      <c r="EW70" s="70"/>
      <c r="EX70" s="70"/>
      <c r="EY70" s="70"/>
      <c r="EZ70" s="70"/>
      <c r="FA70" s="70"/>
      <c r="FB70" s="70"/>
      <c r="FC70" s="70"/>
      <c r="FD70" s="70"/>
      <c r="FE70" s="70"/>
      <c r="FF70" s="70"/>
      <c r="FG70" s="70"/>
      <c r="FH70" s="70"/>
      <c r="FI70" s="70"/>
      <c r="FJ70" s="70"/>
      <c r="FK70" s="70"/>
      <c r="FL70" s="70"/>
      <c r="FM70" s="70"/>
      <c r="FN70" s="70"/>
      <c r="FO70" s="70"/>
      <c r="FP70" s="70"/>
      <c r="FQ70" s="70"/>
      <c r="FR70" s="70"/>
      <c r="FS70" s="70"/>
      <c r="FT70" s="70"/>
      <c r="FU70" s="70"/>
      <c r="FV70" s="70"/>
      <c r="FW70" s="70"/>
      <c r="FX70" s="70"/>
      <c r="FY70" s="70"/>
      <c r="FZ70" s="70"/>
      <c r="GA70" s="70"/>
      <c r="GB70" s="70"/>
      <c r="GC70" s="70"/>
      <c r="GD70" s="70"/>
      <c r="GE70" s="70"/>
      <c r="GF70" s="70"/>
      <c r="GG70" s="70"/>
      <c r="GH70" s="70"/>
      <c r="GI70" s="70"/>
      <c r="GJ70" s="70"/>
      <c r="GK70" s="70"/>
      <c r="GL70" s="70"/>
      <c r="GM70" s="70"/>
      <c r="GN70" s="70"/>
      <c r="GO70" s="70"/>
      <c r="GP70" s="70"/>
      <c r="GQ70" s="70"/>
      <c r="GR70" s="70"/>
      <c r="GS70" s="70"/>
      <c r="GT70" s="70"/>
      <c r="GU70" s="70"/>
      <c r="GV70" s="70"/>
      <c r="GW70" s="70"/>
      <c r="GX70" s="70"/>
      <c r="GY70" s="70"/>
      <c r="GZ70" s="70"/>
      <c r="HA70" s="70"/>
      <c r="HB70" s="70"/>
      <c r="HC70" s="70"/>
      <c r="HD70" s="70"/>
      <c r="HE70" s="70"/>
      <c r="HF70" s="70"/>
      <c r="HG70" s="70"/>
      <c r="HH70" s="70"/>
      <c r="HI70" s="70"/>
      <c r="HJ70" s="70"/>
      <c r="HK70" s="70"/>
      <c r="HL70" s="70"/>
      <c r="HM70" s="70"/>
      <c r="HN70" s="70"/>
      <c r="HO70" s="70"/>
      <c r="HP70" s="70"/>
      <c r="HQ70" s="70"/>
      <c r="HR70" s="70"/>
      <c r="HS70" s="70"/>
      <c r="HT70" s="70"/>
      <c r="HU70" s="70"/>
      <c r="HV70" s="70"/>
      <c r="HW70" s="70"/>
      <c r="HX70" s="70"/>
      <c r="HY70" s="70"/>
      <c r="HZ70" s="70"/>
      <c r="IA70" s="70"/>
      <c r="IB70" s="70"/>
      <c r="IC70" s="70"/>
      <c r="ID70" s="70"/>
      <c r="IE70" s="70"/>
      <c r="IF70" s="70"/>
      <c r="IG70" s="70"/>
      <c r="IH70" s="70"/>
      <c r="II70" s="70"/>
      <c r="IJ70" s="70"/>
      <c r="IK70" s="70"/>
      <c r="IL70" s="70"/>
      <c r="IM70" s="70"/>
      <c r="IN70" s="70"/>
      <c r="IO70" s="70"/>
      <c r="IP70" s="70"/>
      <c r="IQ70" s="70"/>
      <c r="IR70" s="70"/>
      <c r="IS70" s="70"/>
      <c r="IT70" s="70"/>
      <c r="IU70" s="70"/>
    </row>
    <row r="71" spans="1:255" x14ac:dyDescent="0.25">
      <c r="A71" s="59" t="s">
        <v>8</v>
      </c>
      <c r="B71" s="59"/>
      <c r="C71" s="99" t="s">
        <v>9</v>
      </c>
      <c r="D71" s="99"/>
      <c r="E71" s="99"/>
      <c r="F71" s="99"/>
      <c r="G71" s="99"/>
      <c r="H71" s="60"/>
      <c r="I71" s="61" t="s">
        <v>11</v>
      </c>
      <c r="J71" s="61"/>
      <c r="K71" s="100" t="s">
        <v>12</v>
      </c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</row>
    <row r="72" spans="1:255" x14ac:dyDescent="0.25">
      <c r="A72" s="47" t="s">
        <v>13</v>
      </c>
      <c r="B72" s="47"/>
      <c r="C72" s="48" t="s">
        <v>89</v>
      </c>
      <c r="D72" s="49"/>
      <c r="E72" s="49"/>
      <c r="F72" s="49"/>
      <c r="G72" s="49"/>
      <c r="H72" s="49"/>
      <c r="I72" s="51">
        <f>[1]Cadastros!A18</f>
        <v>0</v>
      </c>
      <c r="J72" s="51"/>
      <c r="K72" s="52">
        <f>ROUND((K57+K68)*I72,0)</f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  <c r="ID72" s="41"/>
      <c r="IE72" s="41"/>
      <c r="IF72" s="41"/>
      <c r="IG72" s="41"/>
      <c r="IH72" s="41"/>
      <c r="II72" s="41"/>
      <c r="IJ72" s="41"/>
      <c r="IK72" s="41"/>
      <c r="IL72" s="41"/>
      <c r="IM72" s="41"/>
      <c r="IN72" s="41"/>
      <c r="IO72" s="41"/>
      <c r="IP72" s="41"/>
      <c r="IQ72" s="41"/>
      <c r="IR72" s="41"/>
      <c r="IS72" s="41"/>
      <c r="IT72" s="41"/>
      <c r="IU72" s="41"/>
    </row>
    <row r="73" spans="1:255" x14ac:dyDescent="0.25">
      <c r="A73" s="47" t="s">
        <v>15</v>
      </c>
      <c r="B73" s="47"/>
      <c r="C73" s="48" t="s">
        <v>90</v>
      </c>
      <c r="D73" s="49"/>
      <c r="E73" s="49"/>
      <c r="F73" s="49"/>
      <c r="G73" s="49"/>
      <c r="H73" s="49"/>
      <c r="I73" s="51">
        <f>[1]Cadastros!C18</f>
        <v>0</v>
      </c>
      <c r="J73" s="51"/>
      <c r="K73" s="52">
        <f>ROUND(((K72+K68+K57)*I73),2)</f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  <c r="ID73" s="41"/>
      <c r="IE73" s="41"/>
      <c r="IF73" s="41"/>
      <c r="IG73" s="41"/>
      <c r="IH73" s="41"/>
      <c r="II73" s="41"/>
      <c r="IJ73" s="41"/>
      <c r="IK73" s="41"/>
      <c r="IL73" s="41"/>
      <c r="IM73" s="41"/>
      <c r="IN73" s="41"/>
      <c r="IO73" s="41"/>
      <c r="IP73" s="41"/>
      <c r="IQ73" s="41"/>
      <c r="IR73" s="41"/>
      <c r="IS73" s="41"/>
      <c r="IT73" s="41"/>
      <c r="IU73" s="41"/>
    </row>
    <row r="74" spans="1:255" x14ac:dyDescent="0.25">
      <c r="A74" s="62"/>
      <c r="B74" s="62"/>
      <c r="C74" s="62"/>
      <c r="D74" s="49"/>
      <c r="E74" s="82" t="s">
        <v>91</v>
      </c>
      <c r="F74" s="82"/>
      <c r="G74" s="82"/>
      <c r="H74" s="82"/>
      <c r="I74" s="82"/>
      <c r="J74" s="51"/>
      <c r="K74" s="83">
        <f>ROUND((SUM(K72:K73)),2)</f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  <c r="ID74" s="41"/>
      <c r="IE74" s="41"/>
      <c r="IF74" s="41"/>
      <c r="IG74" s="41"/>
      <c r="IH74" s="41"/>
      <c r="II74" s="41"/>
      <c r="IJ74" s="41"/>
      <c r="IK74" s="41"/>
      <c r="IL74" s="41"/>
      <c r="IM74" s="41"/>
      <c r="IN74" s="41"/>
      <c r="IO74" s="41"/>
      <c r="IP74" s="41"/>
      <c r="IQ74" s="41"/>
      <c r="IR74" s="41"/>
      <c r="IS74" s="41"/>
      <c r="IT74" s="41"/>
      <c r="IU74" s="41"/>
    </row>
    <row r="75" spans="1:255" x14ac:dyDescent="0.25">
      <c r="A75" s="37"/>
      <c r="B75" s="42"/>
      <c r="C75" s="31"/>
      <c r="D75" s="31"/>
      <c r="E75" s="31"/>
      <c r="F75" s="31"/>
      <c r="G75" s="31"/>
      <c r="H75" s="31"/>
      <c r="I75" s="31"/>
      <c r="J75" s="3"/>
      <c r="K75" s="63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  <c r="CD75" s="70"/>
      <c r="CE75" s="70"/>
      <c r="CF75" s="70"/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70"/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70"/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70"/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70"/>
      <c r="FG75" s="70"/>
      <c r="FH75" s="70"/>
      <c r="FI75" s="70"/>
      <c r="FJ75" s="70"/>
      <c r="FK75" s="70"/>
      <c r="FL75" s="70"/>
      <c r="FM75" s="70"/>
      <c r="FN75" s="70"/>
      <c r="FO75" s="70"/>
      <c r="FP75" s="70"/>
      <c r="FQ75" s="70"/>
      <c r="FR75" s="70"/>
      <c r="FS75" s="70"/>
      <c r="FT75" s="70"/>
      <c r="FU75" s="70"/>
      <c r="FV75" s="70"/>
      <c r="FW75" s="70"/>
      <c r="FX75" s="70"/>
      <c r="FY75" s="70"/>
      <c r="FZ75" s="70"/>
      <c r="GA75" s="70"/>
      <c r="GB75" s="70"/>
      <c r="GC75" s="70"/>
      <c r="GD75" s="70"/>
      <c r="GE75" s="70"/>
      <c r="GF75" s="70"/>
      <c r="GG75" s="70"/>
      <c r="GH75" s="70"/>
      <c r="GI75" s="70"/>
      <c r="GJ75" s="70"/>
      <c r="GK75" s="70"/>
      <c r="GL75" s="70"/>
      <c r="GM75" s="70"/>
      <c r="GN75" s="70"/>
      <c r="GO75" s="70"/>
      <c r="GP75" s="70"/>
      <c r="GQ75" s="70"/>
      <c r="GR75" s="70"/>
      <c r="GS75" s="70"/>
      <c r="GT75" s="70"/>
      <c r="GU75" s="70"/>
      <c r="GV75" s="70"/>
      <c r="GW75" s="70"/>
      <c r="GX75" s="70"/>
      <c r="GY75" s="70"/>
      <c r="GZ75" s="70"/>
      <c r="HA75" s="70"/>
      <c r="HB75" s="70"/>
      <c r="HC75" s="70"/>
      <c r="HD75" s="70"/>
      <c r="HE75" s="70"/>
      <c r="HF75" s="70"/>
      <c r="HG75" s="70"/>
      <c r="HH75" s="70"/>
      <c r="HI75" s="70"/>
      <c r="HJ75" s="70"/>
      <c r="HK75" s="70"/>
      <c r="HL75" s="70"/>
      <c r="HM75" s="70"/>
      <c r="HN75" s="70"/>
      <c r="HO75" s="70"/>
      <c r="HP75" s="70"/>
      <c r="HQ75" s="70"/>
      <c r="HR75" s="70"/>
      <c r="HS75" s="70"/>
      <c r="HT75" s="70"/>
      <c r="HU75" s="70"/>
      <c r="HV75" s="70"/>
      <c r="HW75" s="70"/>
      <c r="HX75" s="70"/>
      <c r="HY75" s="70"/>
      <c r="HZ75" s="70"/>
      <c r="IA75" s="70"/>
      <c r="IB75" s="70"/>
      <c r="IC75" s="70"/>
      <c r="ID75" s="70"/>
      <c r="IE75" s="70"/>
      <c r="IF75" s="70"/>
      <c r="IG75" s="70"/>
      <c r="IH75" s="70"/>
      <c r="II75" s="70"/>
      <c r="IJ75" s="70"/>
      <c r="IK75" s="70"/>
      <c r="IL75" s="70"/>
      <c r="IM75" s="70"/>
      <c r="IN75" s="70"/>
      <c r="IO75" s="70"/>
      <c r="IP75" s="70"/>
      <c r="IQ75" s="70"/>
      <c r="IR75" s="70"/>
      <c r="IS75" s="70"/>
      <c r="IT75" s="70"/>
      <c r="IU75" s="70"/>
    </row>
    <row r="76" spans="1:255" x14ac:dyDescent="0.25">
      <c r="A76" s="64" t="s">
        <v>92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  <c r="BE76" s="70"/>
      <c r="BF76" s="70"/>
      <c r="BG76" s="70"/>
      <c r="BH76" s="70"/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70"/>
      <c r="BU76" s="70"/>
      <c r="BV76" s="70"/>
      <c r="BW76" s="70"/>
      <c r="BX76" s="70"/>
      <c r="BY76" s="70"/>
      <c r="BZ76" s="70"/>
      <c r="CA76" s="70"/>
      <c r="CB76" s="70"/>
      <c r="CC76" s="70"/>
      <c r="CD76" s="70"/>
      <c r="CE76" s="70"/>
      <c r="CF76" s="70"/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70"/>
      <c r="CZ76" s="70"/>
      <c r="DA76" s="70"/>
      <c r="DB76" s="70"/>
      <c r="DC76" s="70"/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70"/>
      <c r="DT76" s="70"/>
      <c r="DU76" s="70"/>
      <c r="DV76" s="70"/>
      <c r="DW76" s="70"/>
      <c r="DX76" s="70"/>
      <c r="DY76" s="70"/>
      <c r="DZ76" s="70"/>
      <c r="EA76" s="70"/>
      <c r="EB76" s="70"/>
      <c r="EC76" s="70"/>
      <c r="ED76" s="70"/>
      <c r="EE76" s="70"/>
      <c r="EF76" s="70"/>
      <c r="EG76" s="70"/>
      <c r="EH76" s="70"/>
      <c r="EI76" s="70"/>
      <c r="EJ76" s="70"/>
      <c r="EK76" s="70"/>
      <c r="EL76" s="70"/>
      <c r="EM76" s="70"/>
      <c r="EN76" s="70"/>
      <c r="EO76" s="70"/>
      <c r="EP76" s="70"/>
      <c r="EQ76" s="70"/>
      <c r="ER76" s="70"/>
      <c r="ES76" s="70"/>
      <c r="ET76" s="70"/>
      <c r="EU76" s="70"/>
      <c r="EV76" s="70"/>
      <c r="EW76" s="70"/>
      <c r="EX76" s="70"/>
      <c r="EY76" s="70"/>
      <c r="EZ76" s="70"/>
      <c r="FA76" s="70"/>
      <c r="FB76" s="70"/>
      <c r="FC76" s="70"/>
      <c r="FD76" s="70"/>
      <c r="FE76" s="70"/>
      <c r="FF76" s="70"/>
      <c r="FG76" s="70"/>
      <c r="FH76" s="70"/>
      <c r="FI76" s="70"/>
      <c r="FJ76" s="70"/>
      <c r="FK76" s="70"/>
      <c r="FL76" s="70"/>
      <c r="FM76" s="70"/>
      <c r="FN76" s="70"/>
      <c r="FO76" s="70"/>
      <c r="FP76" s="70"/>
      <c r="FQ76" s="70"/>
      <c r="FR76" s="70"/>
      <c r="FS76" s="70"/>
      <c r="FT76" s="70"/>
      <c r="FU76" s="70"/>
      <c r="FV76" s="70"/>
      <c r="FW76" s="70"/>
      <c r="FX76" s="70"/>
      <c r="FY76" s="70"/>
      <c r="FZ76" s="70"/>
      <c r="GA76" s="70"/>
      <c r="GB76" s="70"/>
      <c r="GC76" s="70"/>
      <c r="GD76" s="70"/>
      <c r="GE76" s="70"/>
      <c r="GF76" s="70"/>
      <c r="GG76" s="70"/>
      <c r="GH76" s="70"/>
      <c r="GI76" s="70"/>
      <c r="GJ76" s="70"/>
      <c r="GK76" s="70"/>
      <c r="GL76" s="70"/>
      <c r="GM76" s="70"/>
      <c r="GN76" s="70"/>
      <c r="GO76" s="70"/>
      <c r="GP76" s="70"/>
      <c r="GQ76" s="70"/>
      <c r="GR76" s="70"/>
      <c r="GS76" s="70"/>
      <c r="GT76" s="70"/>
      <c r="GU76" s="70"/>
      <c r="GV76" s="70"/>
      <c r="GW76" s="70"/>
      <c r="GX76" s="70"/>
      <c r="GY76" s="70"/>
      <c r="GZ76" s="70"/>
      <c r="HA76" s="70"/>
      <c r="HB76" s="70"/>
      <c r="HC76" s="70"/>
      <c r="HD76" s="70"/>
      <c r="HE76" s="70"/>
      <c r="HF76" s="70"/>
      <c r="HG76" s="70"/>
      <c r="HH76" s="70"/>
      <c r="HI76" s="70"/>
      <c r="HJ76" s="70"/>
      <c r="HK76" s="70"/>
      <c r="HL76" s="70"/>
      <c r="HM76" s="70"/>
      <c r="HN76" s="70"/>
      <c r="HO76" s="70"/>
      <c r="HP76" s="70"/>
      <c r="HQ76" s="70"/>
      <c r="HR76" s="70"/>
      <c r="HS76" s="70"/>
      <c r="HT76" s="70"/>
      <c r="HU76" s="70"/>
      <c r="HV76" s="70"/>
      <c r="HW76" s="70"/>
      <c r="HX76" s="70"/>
      <c r="HY76" s="70"/>
      <c r="HZ76" s="70"/>
      <c r="IA76" s="70"/>
      <c r="IB76" s="70"/>
      <c r="IC76" s="70"/>
      <c r="ID76" s="70"/>
      <c r="IE76" s="70"/>
      <c r="IF76" s="70"/>
      <c r="IG76" s="70"/>
      <c r="IH76" s="70"/>
      <c r="II76" s="70"/>
      <c r="IJ76" s="70"/>
      <c r="IK76" s="70"/>
      <c r="IL76" s="70"/>
      <c r="IM76" s="70"/>
      <c r="IN76" s="70"/>
      <c r="IO76" s="70"/>
      <c r="IP76" s="70"/>
      <c r="IQ76" s="70"/>
      <c r="IR76" s="70"/>
      <c r="IS76" s="70"/>
      <c r="IT76" s="70"/>
      <c r="IU76" s="70"/>
    </row>
    <row r="77" spans="1:255" x14ac:dyDescent="0.25">
      <c r="A77" s="14" t="s">
        <v>8</v>
      </c>
      <c r="B77" s="14"/>
      <c r="C77" s="80" t="s">
        <v>9</v>
      </c>
      <c r="D77" s="80"/>
      <c r="E77" s="80"/>
      <c r="F77" s="80"/>
      <c r="G77" s="80"/>
      <c r="H77" s="15"/>
      <c r="I77" s="16" t="s">
        <v>11</v>
      </c>
      <c r="J77" s="16"/>
      <c r="K77" s="81" t="s">
        <v>12</v>
      </c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</row>
    <row r="78" spans="1:255" x14ac:dyDescent="0.25">
      <c r="A78" s="17" t="s">
        <v>13</v>
      </c>
      <c r="B78" s="17"/>
      <c r="C78" s="18" t="s">
        <v>93</v>
      </c>
      <c r="D78" s="18"/>
      <c r="E78" s="18"/>
      <c r="F78" s="18"/>
      <c r="G78" s="18"/>
      <c r="H78" s="19"/>
      <c r="I78" s="24">
        <v>0.03</v>
      </c>
      <c r="J78" s="24"/>
      <c r="K78" s="25">
        <f>ROUND(K85/(1-I83)*I78,2)</f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  <c r="ID78" s="41"/>
      <c r="IE78" s="41"/>
      <c r="IF78" s="41"/>
      <c r="IG78" s="41"/>
      <c r="IH78" s="41"/>
      <c r="II78" s="41"/>
      <c r="IJ78" s="41"/>
      <c r="IK78" s="41"/>
      <c r="IL78" s="41"/>
      <c r="IM78" s="41"/>
      <c r="IN78" s="41"/>
      <c r="IO78" s="41"/>
      <c r="IP78" s="41"/>
      <c r="IQ78" s="41"/>
      <c r="IR78" s="41"/>
      <c r="IS78" s="41"/>
      <c r="IT78" s="41"/>
      <c r="IU78" s="41"/>
    </row>
    <row r="79" spans="1:255" x14ac:dyDescent="0.25">
      <c r="A79" s="17" t="s">
        <v>15</v>
      </c>
      <c r="B79" s="17"/>
      <c r="C79" s="18" t="s">
        <v>94</v>
      </c>
      <c r="D79" s="18"/>
      <c r="E79" s="18"/>
      <c r="F79" s="18"/>
      <c r="G79" s="18"/>
      <c r="H79" s="19"/>
      <c r="I79" s="24">
        <v>6.4999999999999997E-3</v>
      </c>
      <c r="J79" s="24"/>
      <c r="K79" s="25">
        <f>ROUND(K85/(1-I83)*I79,2)</f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  <c r="ID79" s="41"/>
      <c r="IE79" s="41"/>
      <c r="IF79" s="41"/>
      <c r="IG79" s="41"/>
      <c r="IH79" s="41"/>
      <c r="II79" s="41"/>
      <c r="IJ79" s="41"/>
      <c r="IK79" s="41"/>
      <c r="IL79" s="41"/>
      <c r="IM79" s="41"/>
      <c r="IN79" s="41"/>
      <c r="IO79" s="41"/>
      <c r="IP79" s="41"/>
      <c r="IQ79" s="41"/>
      <c r="IR79" s="41"/>
      <c r="IS79" s="41"/>
      <c r="IT79" s="41"/>
      <c r="IU79" s="41"/>
    </row>
    <row r="80" spans="1:255" x14ac:dyDescent="0.25">
      <c r="A80" s="17" t="s">
        <v>17</v>
      </c>
      <c r="B80" s="17"/>
      <c r="C80" s="65" t="str">
        <f>IF(K80&gt;0,"IRPJ","IRPJ - Não incluso conforme Acórdão TCU 950/07 - Plenária")</f>
        <v>IRPJ - Não incluso conforme Acórdão TCU 950/07 - Plenária</v>
      </c>
      <c r="D80" s="65"/>
      <c r="E80" s="65"/>
      <c r="F80" s="65"/>
      <c r="G80" s="65"/>
      <c r="H80" s="19"/>
      <c r="I80" s="24">
        <f>[1]Cadastros!K18</f>
        <v>0</v>
      </c>
      <c r="J80" s="24"/>
      <c r="K80" s="25">
        <f>ROUND(K85/(1-I83)*I80,2)</f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  <c r="ID80" s="41"/>
      <c r="IE80" s="41"/>
      <c r="IF80" s="41"/>
      <c r="IG80" s="41"/>
      <c r="IH80" s="41"/>
      <c r="II80" s="41"/>
      <c r="IJ80" s="41"/>
      <c r="IK80" s="41"/>
      <c r="IL80" s="41"/>
      <c r="IM80" s="41"/>
      <c r="IN80" s="41"/>
      <c r="IO80" s="41"/>
      <c r="IP80" s="41"/>
      <c r="IQ80" s="41"/>
      <c r="IR80" s="41"/>
      <c r="IS80" s="41"/>
      <c r="IT80" s="41"/>
      <c r="IU80" s="41"/>
    </row>
    <row r="81" spans="1:255" x14ac:dyDescent="0.25">
      <c r="A81" s="17" t="s">
        <v>19</v>
      </c>
      <c r="B81" s="17"/>
      <c r="C81" s="65" t="str">
        <f>IF(K81&gt;0,"CSLL","CSLL - Não incluso conforme Acórdão TCU 950/07 - Plenária")</f>
        <v>CSLL - Não incluso conforme Acórdão TCU 950/07 - Plenária</v>
      </c>
      <c r="D81" s="65"/>
      <c r="E81" s="65"/>
      <c r="F81" s="65"/>
      <c r="G81" s="65"/>
      <c r="H81" s="19"/>
      <c r="I81" s="24">
        <f>[1]Cadastros!M18</f>
        <v>0</v>
      </c>
      <c r="J81" s="24"/>
      <c r="K81" s="25">
        <f>ROUND(K85/(1-I83)*I81,2)</f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  <c r="ID81" s="41"/>
      <c r="IE81" s="41"/>
      <c r="IF81" s="41"/>
      <c r="IG81" s="41"/>
      <c r="IH81" s="41"/>
      <c r="II81" s="41"/>
      <c r="IJ81" s="41"/>
      <c r="IK81" s="41"/>
      <c r="IL81" s="41"/>
      <c r="IM81" s="41"/>
      <c r="IN81" s="41"/>
      <c r="IO81" s="41"/>
      <c r="IP81" s="41"/>
      <c r="IQ81" s="41"/>
      <c r="IR81" s="41"/>
      <c r="IS81" s="41"/>
      <c r="IT81" s="41"/>
      <c r="IU81" s="41"/>
    </row>
    <row r="82" spans="1:255" x14ac:dyDescent="0.25">
      <c r="A82" s="17" t="s">
        <v>21</v>
      </c>
      <c r="B82" s="17"/>
      <c r="C82" s="18" t="str">
        <f>"ISS ("&amp;[1]Cadastros!Q18&amp;")"</f>
        <v>ISS ()</v>
      </c>
      <c r="D82" s="18"/>
      <c r="E82" s="18"/>
      <c r="F82" s="18"/>
      <c r="G82" s="18"/>
      <c r="H82" s="19"/>
      <c r="I82" s="24">
        <f>[1]Cadastros!O18</f>
        <v>0</v>
      </c>
      <c r="J82" s="24"/>
      <c r="K82" s="25">
        <f>ROUND(K85/(1-I83)*I82,2)</f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  <c r="ID82" s="41"/>
      <c r="IE82" s="41"/>
      <c r="IF82" s="41"/>
      <c r="IG82" s="41"/>
      <c r="IH82" s="41"/>
      <c r="II82" s="41"/>
      <c r="IJ82" s="41"/>
      <c r="IK82" s="41"/>
      <c r="IL82" s="41"/>
      <c r="IM82" s="41"/>
      <c r="IN82" s="41"/>
      <c r="IO82" s="41"/>
      <c r="IP82" s="41"/>
      <c r="IQ82" s="41"/>
      <c r="IR82" s="41"/>
      <c r="IS82" s="41"/>
      <c r="IT82" s="41"/>
      <c r="IU82" s="41"/>
    </row>
    <row r="83" spans="1:255" x14ac:dyDescent="0.25">
      <c r="A83" s="66"/>
      <c r="B83" s="66"/>
      <c r="C83" s="66"/>
      <c r="D83" s="101"/>
      <c r="E83" s="102" t="s">
        <v>95</v>
      </c>
      <c r="F83" s="102"/>
      <c r="G83" s="102"/>
      <c r="H83" s="67"/>
      <c r="I83" s="68">
        <f>SUM(I78:I82)</f>
        <v>3.6499999999999998E-2</v>
      </c>
      <c r="J83" s="68"/>
      <c r="K83" s="83">
        <f>ROUND((SUM(K78:K82)),2)</f>
        <v>0</v>
      </c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70"/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70"/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70"/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70"/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70"/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70"/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70"/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70"/>
      <c r="HI83" s="70"/>
      <c r="HJ83" s="70"/>
      <c r="HK83" s="70"/>
      <c r="HL83" s="70"/>
      <c r="HM83" s="70"/>
      <c r="HN83" s="70"/>
      <c r="HO83" s="70"/>
      <c r="HP83" s="70"/>
      <c r="HQ83" s="70"/>
      <c r="HR83" s="70"/>
      <c r="HS83" s="70"/>
      <c r="HT83" s="70"/>
      <c r="HU83" s="70"/>
      <c r="HV83" s="70"/>
      <c r="HW83" s="70"/>
      <c r="HX83" s="70"/>
      <c r="HY83" s="70"/>
      <c r="HZ83" s="70"/>
      <c r="IA83" s="70"/>
      <c r="IB83" s="70"/>
      <c r="IC83" s="70"/>
      <c r="ID83" s="70"/>
      <c r="IE83" s="70"/>
      <c r="IF83" s="70"/>
      <c r="IG83" s="70"/>
      <c r="IH83" s="70"/>
      <c r="II83" s="70"/>
      <c r="IJ83" s="70"/>
      <c r="IK83" s="70"/>
      <c r="IL83" s="70"/>
      <c r="IM83" s="70"/>
      <c r="IN83" s="70"/>
      <c r="IO83" s="70"/>
      <c r="IP83" s="70"/>
      <c r="IQ83" s="70"/>
      <c r="IR83" s="70"/>
      <c r="IS83" s="70"/>
      <c r="IT83" s="70"/>
      <c r="IU83" s="70"/>
    </row>
    <row r="84" spans="1:255" x14ac:dyDescent="0.25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70"/>
      <c r="BB84" s="70"/>
      <c r="BC84" s="70"/>
      <c r="BD84" s="70"/>
      <c r="BE84" s="70"/>
      <c r="BF84" s="70"/>
      <c r="BG84" s="70"/>
      <c r="BH84" s="70"/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70"/>
      <c r="BU84" s="70"/>
      <c r="BV84" s="70"/>
      <c r="BW84" s="70"/>
      <c r="BX84" s="70"/>
      <c r="BY84" s="70"/>
      <c r="BZ84" s="70"/>
      <c r="CA84" s="70"/>
      <c r="CB84" s="70"/>
      <c r="CC84" s="70"/>
      <c r="CD84" s="70"/>
      <c r="CE84" s="70"/>
      <c r="CF84" s="70"/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70"/>
      <c r="CZ84" s="70"/>
      <c r="DA84" s="70"/>
      <c r="DB84" s="70"/>
      <c r="DC84" s="70"/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70"/>
      <c r="DT84" s="70"/>
      <c r="DU84" s="70"/>
      <c r="DV84" s="70"/>
      <c r="DW84" s="70"/>
      <c r="DX84" s="70"/>
      <c r="DY84" s="70"/>
      <c r="DZ84" s="70"/>
      <c r="EA84" s="70"/>
      <c r="EB84" s="70"/>
      <c r="EC84" s="70"/>
      <c r="ED84" s="70"/>
      <c r="EE84" s="70"/>
      <c r="EF84" s="70"/>
      <c r="EG84" s="70"/>
      <c r="EH84" s="70"/>
      <c r="EI84" s="70"/>
      <c r="EJ84" s="70"/>
      <c r="EK84" s="70"/>
      <c r="EL84" s="70"/>
      <c r="EM84" s="70"/>
      <c r="EN84" s="70"/>
      <c r="EO84" s="70"/>
      <c r="EP84" s="70"/>
      <c r="EQ84" s="70"/>
      <c r="ER84" s="70"/>
      <c r="ES84" s="70"/>
      <c r="ET84" s="70"/>
      <c r="EU84" s="70"/>
      <c r="EV84" s="70"/>
      <c r="EW84" s="70"/>
      <c r="EX84" s="70"/>
      <c r="EY84" s="70"/>
      <c r="EZ84" s="70"/>
      <c r="FA84" s="70"/>
      <c r="FB84" s="70"/>
      <c r="FC84" s="70"/>
      <c r="FD84" s="70"/>
      <c r="FE84" s="70"/>
      <c r="FF84" s="70"/>
      <c r="FG84" s="70"/>
      <c r="FH84" s="70"/>
      <c r="FI84" s="70"/>
      <c r="FJ84" s="70"/>
      <c r="FK84" s="70"/>
      <c r="FL84" s="70"/>
      <c r="FM84" s="70"/>
      <c r="FN84" s="70"/>
      <c r="FO84" s="70"/>
      <c r="FP84" s="70"/>
      <c r="FQ84" s="70"/>
      <c r="FR84" s="70"/>
      <c r="FS84" s="70"/>
      <c r="FT84" s="70"/>
      <c r="FU84" s="70"/>
      <c r="FV84" s="70"/>
      <c r="FW84" s="70"/>
      <c r="FX84" s="70"/>
      <c r="FY84" s="70"/>
      <c r="FZ84" s="70"/>
      <c r="GA84" s="70"/>
      <c r="GB84" s="70"/>
      <c r="GC84" s="70"/>
      <c r="GD84" s="70"/>
      <c r="GE84" s="70"/>
      <c r="GF84" s="70"/>
      <c r="GG84" s="70"/>
      <c r="GH84" s="70"/>
      <c r="GI84" s="70"/>
      <c r="GJ84" s="70"/>
      <c r="GK84" s="70"/>
      <c r="GL84" s="70"/>
      <c r="GM84" s="70"/>
      <c r="GN84" s="70"/>
      <c r="GO84" s="70"/>
      <c r="GP84" s="70"/>
      <c r="GQ84" s="70"/>
      <c r="GR84" s="70"/>
      <c r="GS84" s="70"/>
      <c r="GT84" s="70"/>
      <c r="GU84" s="70"/>
      <c r="GV84" s="70"/>
      <c r="GW84" s="70"/>
      <c r="GX84" s="70"/>
      <c r="GY84" s="70"/>
      <c r="GZ84" s="70"/>
      <c r="HA84" s="70"/>
      <c r="HB84" s="70"/>
      <c r="HC84" s="70"/>
      <c r="HD84" s="70"/>
      <c r="HE84" s="70"/>
      <c r="HF84" s="70"/>
      <c r="HG84" s="70"/>
      <c r="HH84" s="70"/>
      <c r="HI84" s="70"/>
      <c r="HJ84" s="70"/>
      <c r="HK84" s="70"/>
      <c r="HL84" s="70"/>
      <c r="HM84" s="70"/>
      <c r="HN84" s="70"/>
      <c r="HO84" s="70"/>
      <c r="HP84" s="70"/>
      <c r="HQ84" s="70"/>
      <c r="HR84" s="70"/>
      <c r="HS84" s="70"/>
      <c r="HT84" s="70"/>
      <c r="HU84" s="70"/>
      <c r="HV84" s="70"/>
      <c r="HW84" s="70"/>
      <c r="HX84" s="70"/>
      <c r="HY84" s="70"/>
      <c r="HZ84" s="70"/>
      <c r="IA84" s="70"/>
      <c r="IB84" s="70"/>
      <c r="IC84" s="70"/>
      <c r="ID84" s="70"/>
      <c r="IE84" s="70"/>
      <c r="IF84" s="70"/>
      <c r="IG84" s="70"/>
      <c r="IH84" s="70"/>
      <c r="II84" s="70"/>
      <c r="IJ84" s="70"/>
      <c r="IK84" s="70"/>
      <c r="IL84" s="70"/>
      <c r="IM84" s="70"/>
      <c r="IN84" s="70"/>
      <c r="IO84" s="70"/>
      <c r="IP84" s="70"/>
      <c r="IQ84" s="70"/>
      <c r="IR84" s="70"/>
      <c r="IS84" s="70"/>
      <c r="IT84" s="70"/>
      <c r="IU84" s="70"/>
    </row>
    <row r="85" spans="1:255" x14ac:dyDescent="0.25">
      <c r="A85" s="37"/>
      <c r="B85" s="37"/>
      <c r="C85" s="70"/>
      <c r="D85" s="70"/>
      <c r="E85" s="70"/>
      <c r="F85" s="70"/>
      <c r="G85" s="70"/>
      <c r="H85" s="70"/>
      <c r="I85" s="70"/>
      <c r="J85" s="70"/>
      <c r="K85" s="103">
        <f>ROUND((K68+K57+K74),2)</f>
        <v>0</v>
      </c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  <c r="BE85" s="70"/>
      <c r="BF85" s="70"/>
      <c r="BG85" s="70"/>
      <c r="BH85" s="70"/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70"/>
      <c r="BU85" s="70"/>
      <c r="BV85" s="70"/>
      <c r="BW85" s="70"/>
      <c r="BX85" s="70"/>
      <c r="BY85" s="70"/>
      <c r="BZ85" s="70"/>
      <c r="CA85" s="70"/>
      <c r="CB85" s="70"/>
      <c r="CC85" s="70"/>
      <c r="CD85" s="70"/>
      <c r="CE85" s="70"/>
      <c r="CF85" s="70"/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70"/>
      <c r="CZ85" s="70"/>
      <c r="DA85" s="70"/>
      <c r="DB85" s="70"/>
      <c r="DC85" s="70"/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70"/>
      <c r="DT85" s="70"/>
      <c r="DU85" s="70"/>
      <c r="DV85" s="70"/>
      <c r="DW85" s="70"/>
      <c r="DX85" s="70"/>
      <c r="DY85" s="70"/>
      <c r="DZ85" s="70"/>
      <c r="EA85" s="70"/>
      <c r="EB85" s="70"/>
      <c r="EC85" s="70"/>
      <c r="ED85" s="70"/>
      <c r="EE85" s="70"/>
      <c r="EF85" s="70"/>
      <c r="EG85" s="70"/>
      <c r="EH85" s="70"/>
      <c r="EI85" s="70"/>
      <c r="EJ85" s="70"/>
      <c r="EK85" s="70"/>
      <c r="EL85" s="70"/>
      <c r="EM85" s="70"/>
      <c r="EN85" s="70"/>
      <c r="EO85" s="70"/>
      <c r="EP85" s="70"/>
      <c r="EQ85" s="70"/>
      <c r="ER85" s="70"/>
      <c r="ES85" s="70"/>
      <c r="ET85" s="70"/>
      <c r="EU85" s="70"/>
      <c r="EV85" s="70"/>
      <c r="EW85" s="70"/>
      <c r="EX85" s="70"/>
      <c r="EY85" s="70"/>
      <c r="EZ85" s="70"/>
      <c r="FA85" s="70"/>
      <c r="FB85" s="70"/>
      <c r="FC85" s="70"/>
      <c r="FD85" s="70"/>
      <c r="FE85" s="70"/>
      <c r="FF85" s="70"/>
      <c r="FG85" s="70"/>
      <c r="FH85" s="70"/>
      <c r="FI85" s="70"/>
      <c r="FJ85" s="70"/>
      <c r="FK85" s="70"/>
      <c r="FL85" s="70"/>
      <c r="FM85" s="70"/>
      <c r="FN85" s="70"/>
      <c r="FO85" s="70"/>
      <c r="FP85" s="70"/>
      <c r="FQ85" s="70"/>
      <c r="FR85" s="70"/>
      <c r="FS85" s="70"/>
      <c r="FT85" s="70"/>
      <c r="FU85" s="70"/>
      <c r="FV85" s="70"/>
      <c r="FW85" s="70"/>
      <c r="FX85" s="70"/>
      <c r="FY85" s="70"/>
      <c r="FZ85" s="70"/>
      <c r="GA85" s="70"/>
      <c r="GB85" s="70"/>
      <c r="GC85" s="70"/>
      <c r="GD85" s="70"/>
      <c r="GE85" s="70"/>
      <c r="GF85" s="70"/>
      <c r="GG85" s="70"/>
      <c r="GH85" s="70"/>
      <c r="GI85" s="70"/>
      <c r="GJ85" s="70"/>
      <c r="GK85" s="70"/>
      <c r="GL85" s="70"/>
      <c r="GM85" s="70"/>
      <c r="GN85" s="70"/>
      <c r="GO85" s="70"/>
      <c r="GP85" s="70"/>
      <c r="GQ85" s="70"/>
      <c r="GR85" s="70"/>
      <c r="GS85" s="70"/>
      <c r="GT85" s="70"/>
      <c r="GU85" s="70"/>
      <c r="GV85" s="70"/>
      <c r="GW85" s="70"/>
      <c r="GX85" s="70"/>
      <c r="GY85" s="70"/>
      <c r="GZ85" s="70"/>
      <c r="HA85" s="70"/>
      <c r="HB85" s="70"/>
      <c r="HC85" s="70"/>
      <c r="HD85" s="70"/>
      <c r="HE85" s="70"/>
      <c r="HF85" s="70"/>
      <c r="HG85" s="70"/>
      <c r="HH85" s="70"/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70"/>
      <c r="HX85" s="70"/>
      <c r="HY85" s="70"/>
      <c r="HZ85" s="70"/>
      <c r="IA85" s="70"/>
      <c r="IB85" s="70"/>
      <c r="IC85" s="70"/>
      <c r="ID85" s="70"/>
      <c r="IE85" s="70"/>
      <c r="IF85" s="70"/>
      <c r="IG85" s="70"/>
      <c r="IH85" s="70"/>
      <c r="II85" s="70"/>
      <c r="IJ85" s="70"/>
      <c r="IK85" s="70"/>
      <c r="IL85" s="70"/>
      <c r="IM85" s="70"/>
      <c r="IN85" s="70"/>
      <c r="IO85" s="70"/>
      <c r="IP85" s="70"/>
      <c r="IQ85" s="70"/>
      <c r="IR85" s="70"/>
      <c r="IS85" s="70"/>
      <c r="IT85" s="70"/>
      <c r="IU85" s="70"/>
    </row>
    <row r="86" spans="1:255" x14ac:dyDescent="0.25">
      <c r="A86" s="37"/>
      <c r="B86" s="37"/>
      <c r="C86" s="70"/>
      <c r="D86" s="70"/>
      <c r="E86" s="70"/>
      <c r="F86" s="70"/>
      <c r="G86" s="70"/>
      <c r="H86" s="70"/>
      <c r="I86" s="70"/>
      <c r="J86" s="70"/>
      <c r="K86" s="103">
        <f>ROUND((K85+K83),2)</f>
        <v>0</v>
      </c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  <c r="BE86" s="70"/>
      <c r="BF86" s="70"/>
      <c r="BG86" s="70"/>
      <c r="BH86" s="70"/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70"/>
      <c r="BU86" s="70"/>
      <c r="BV86" s="70"/>
      <c r="BW86" s="70"/>
      <c r="BX86" s="70"/>
      <c r="BY86" s="70"/>
      <c r="BZ86" s="70"/>
      <c r="CA86" s="70"/>
      <c r="CB86" s="70"/>
      <c r="CC86" s="70"/>
      <c r="CD86" s="70"/>
      <c r="CE86" s="70"/>
      <c r="CF86" s="70"/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70"/>
      <c r="CZ86" s="70"/>
      <c r="DA86" s="70"/>
      <c r="DB86" s="70"/>
      <c r="DC86" s="70"/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70"/>
      <c r="DT86" s="70"/>
      <c r="DU86" s="70"/>
      <c r="DV86" s="70"/>
      <c r="DW86" s="70"/>
      <c r="DX86" s="70"/>
      <c r="DY86" s="70"/>
      <c r="DZ86" s="70"/>
      <c r="EA86" s="70"/>
      <c r="EB86" s="70"/>
      <c r="EC86" s="70"/>
      <c r="ED86" s="70"/>
      <c r="EE86" s="70"/>
      <c r="EF86" s="70"/>
      <c r="EG86" s="70"/>
      <c r="EH86" s="70"/>
      <c r="EI86" s="70"/>
      <c r="EJ86" s="70"/>
      <c r="EK86" s="70"/>
      <c r="EL86" s="70"/>
      <c r="EM86" s="70"/>
      <c r="EN86" s="70"/>
      <c r="EO86" s="70"/>
      <c r="EP86" s="70"/>
      <c r="EQ86" s="70"/>
      <c r="ER86" s="70"/>
      <c r="ES86" s="70"/>
      <c r="ET86" s="70"/>
      <c r="EU86" s="70"/>
      <c r="EV86" s="70"/>
      <c r="EW86" s="70"/>
      <c r="EX86" s="70"/>
      <c r="EY86" s="70"/>
      <c r="EZ86" s="70"/>
      <c r="FA86" s="70"/>
      <c r="FB86" s="70"/>
      <c r="FC86" s="70"/>
      <c r="FD86" s="70"/>
      <c r="FE86" s="70"/>
      <c r="FF86" s="70"/>
      <c r="FG86" s="70"/>
      <c r="FH86" s="70"/>
      <c r="FI86" s="70"/>
      <c r="FJ86" s="70"/>
      <c r="FK86" s="70"/>
      <c r="FL86" s="70"/>
      <c r="FM86" s="70"/>
      <c r="FN86" s="70"/>
      <c r="FO86" s="70"/>
      <c r="FP86" s="70"/>
      <c r="FQ86" s="70"/>
      <c r="FR86" s="70"/>
      <c r="FS86" s="70"/>
      <c r="FT86" s="70"/>
      <c r="FU86" s="70"/>
      <c r="FV86" s="70"/>
      <c r="FW86" s="70"/>
      <c r="FX86" s="70"/>
      <c r="FY86" s="70"/>
      <c r="FZ86" s="70"/>
      <c r="GA86" s="70"/>
      <c r="GB86" s="70"/>
      <c r="GC86" s="70"/>
      <c r="GD86" s="70"/>
      <c r="GE86" s="70"/>
      <c r="GF86" s="70"/>
      <c r="GG86" s="70"/>
      <c r="GH86" s="70"/>
      <c r="GI86" s="70"/>
      <c r="GJ86" s="70"/>
      <c r="GK86" s="70"/>
      <c r="GL86" s="70"/>
      <c r="GM86" s="70"/>
      <c r="GN86" s="70"/>
      <c r="GO86" s="70"/>
      <c r="GP86" s="70"/>
      <c r="GQ86" s="70"/>
      <c r="GR86" s="70"/>
      <c r="GS86" s="70"/>
      <c r="GT86" s="70"/>
      <c r="GU86" s="70"/>
      <c r="GV86" s="70"/>
      <c r="GW86" s="70"/>
      <c r="GX86" s="70"/>
      <c r="GY86" s="70"/>
      <c r="GZ86" s="70"/>
      <c r="HA86" s="70"/>
      <c r="HB86" s="70"/>
      <c r="HC86" s="70"/>
      <c r="HD86" s="70"/>
      <c r="HE86" s="70"/>
      <c r="HF86" s="70"/>
      <c r="HG86" s="70"/>
      <c r="HH86" s="70"/>
      <c r="HI86" s="70"/>
      <c r="HJ86" s="70"/>
      <c r="HK86" s="70"/>
      <c r="HL86" s="70"/>
      <c r="HM86" s="70"/>
      <c r="HN86" s="70"/>
      <c r="HO86" s="70"/>
      <c r="HP86" s="70"/>
      <c r="HQ86" s="70"/>
      <c r="HR86" s="70"/>
      <c r="HS86" s="70"/>
      <c r="HT86" s="70"/>
      <c r="HU86" s="70"/>
      <c r="HV86" s="70"/>
      <c r="HW86" s="70"/>
      <c r="HX86" s="70"/>
      <c r="HY86" s="70"/>
      <c r="HZ86" s="70"/>
      <c r="IA86" s="70"/>
      <c r="IB86" s="70"/>
      <c r="IC86" s="70"/>
      <c r="ID86" s="70"/>
      <c r="IE86" s="70"/>
      <c r="IF86" s="70"/>
      <c r="IG86" s="70"/>
      <c r="IH86" s="70"/>
      <c r="II86" s="70"/>
      <c r="IJ86" s="70"/>
      <c r="IK86" s="70"/>
      <c r="IL86" s="70"/>
      <c r="IM86" s="70"/>
      <c r="IN86" s="70"/>
      <c r="IO86" s="70"/>
      <c r="IP86" s="70"/>
      <c r="IQ86" s="70"/>
      <c r="IR86" s="70"/>
      <c r="IS86" s="70"/>
      <c r="IT86" s="70"/>
      <c r="IU86" s="70"/>
    </row>
    <row r="87" spans="1:255" x14ac:dyDescent="0.25">
      <c r="A87" s="71" t="s">
        <v>96</v>
      </c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  <c r="CD87" s="70"/>
      <c r="CE87" s="70"/>
      <c r="CF87" s="70"/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70"/>
      <c r="CZ87" s="70"/>
      <c r="DA87" s="70"/>
      <c r="DB87" s="70"/>
      <c r="DC87" s="70"/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70"/>
      <c r="DT87" s="70"/>
      <c r="DU87" s="70"/>
      <c r="DV87" s="70"/>
      <c r="DW87" s="70"/>
      <c r="DX87" s="70"/>
      <c r="DY87" s="70"/>
      <c r="DZ87" s="70"/>
      <c r="EA87" s="70"/>
      <c r="EB87" s="70"/>
      <c r="EC87" s="70"/>
      <c r="ED87" s="70"/>
      <c r="EE87" s="70"/>
      <c r="EF87" s="70"/>
      <c r="EG87" s="70"/>
      <c r="EH87" s="70"/>
      <c r="EI87" s="70"/>
      <c r="EJ87" s="70"/>
      <c r="EK87" s="70"/>
      <c r="EL87" s="70"/>
      <c r="EM87" s="70"/>
      <c r="EN87" s="70"/>
      <c r="EO87" s="70"/>
      <c r="EP87" s="70"/>
      <c r="EQ87" s="70"/>
      <c r="ER87" s="70"/>
      <c r="ES87" s="70"/>
      <c r="ET87" s="70"/>
      <c r="EU87" s="70"/>
      <c r="EV87" s="70"/>
      <c r="EW87" s="70"/>
      <c r="EX87" s="70"/>
      <c r="EY87" s="70"/>
      <c r="EZ87" s="70"/>
      <c r="FA87" s="70"/>
      <c r="FB87" s="70"/>
      <c r="FC87" s="70"/>
      <c r="FD87" s="70"/>
      <c r="FE87" s="70"/>
      <c r="FF87" s="70"/>
      <c r="FG87" s="70"/>
      <c r="FH87" s="70"/>
      <c r="FI87" s="70"/>
      <c r="FJ87" s="70"/>
      <c r="FK87" s="70"/>
      <c r="FL87" s="70"/>
      <c r="FM87" s="70"/>
      <c r="FN87" s="70"/>
      <c r="FO87" s="70"/>
      <c r="FP87" s="70"/>
      <c r="FQ87" s="70"/>
      <c r="FR87" s="70"/>
      <c r="FS87" s="70"/>
      <c r="FT87" s="70"/>
      <c r="FU87" s="70"/>
      <c r="FV87" s="70"/>
      <c r="FW87" s="70"/>
      <c r="FX87" s="70"/>
      <c r="FY87" s="70"/>
      <c r="FZ87" s="70"/>
      <c r="GA87" s="70"/>
      <c r="GB87" s="70"/>
      <c r="GC87" s="70"/>
      <c r="GD87" s="70"/>
      <c r="GE87" s="70"/>
      <c r="GF87" s="70"/>
      <c r="GG87" s="70"/>
      <c r="GH87" s="70"/>
      <c r="GI87" s="70"/>
      <c r="GJ87" s="70"/>
      <c r="GK87" s="70"/>
      <c r="GL87" s="70"/>
      <c r="GM87" s="70"/>
      <c r="GN87" s="70"/>
      <c r="GO87" s="70"/>
      <c r="GP87" s="70"/>
      <c r="GQ87" s="70"/>
      <c r="GR87" s="70"/>
      <c r="GS87" s="70"/>
      <c r="GT87" s="70"/>
      <c r="GU87" s="70"/>
      <c r="GV87" s="70"/>
      <c r="GW87" s="70"/>
      <c r="GX87" s="70"/>
      <c r="GY87" s="70"/>
      <c r="GZ87" s="70"/>
      <c r="HA87" s="70"/>
      <c r="HB87" s="70"/>
      <c r="HC87" s="70"/>
      <c r="HD87" s="70"/>
      <c r="HE87" s="70"/>
      <c r="HF87" s="70"/>
      <c r="HG87" s="70"/>
      <c r="HH87" s="70"/>
      <c r="HI87" s="70"/>
      <c r="HJ87" s="70"/>
      <c r="HK87" s="70"/>
      <c r="HL87" s="70"/>
      <c r="HM87" s="70"/>
      <c r="HN87" s="70"/>
      <c r="HO87" s="70"/>
      <c r="HP87" s="70"/>
      <c r="HQ87" s="70"/>
      <c r="HR87" s="70"/>
      <c r="HS87" s="70"/>
      <c r="HT87" s="70"/>
      <c r="HU87" s="70"/>
      <c r="HV87" s="70"/>
      <c r="HW87" s="70"/>
      <c r="HX87" s="70"/>
      <c r="HY87" s="70"/>
      <c r="HZ87" s="70"/>
      <c r="IA87" s="70"/>
      <c r="IB87" s="70"/>
      <c r="IC87" s="70"/>
      <c r="ID87" s="70"/>
      <c r="IE87" s="70"/>
      <c r="IF87" s="70"/>
      <c r="IG87" s="70"/>
      <c r="IH87" s="70"/>
      <c r="II87" s="70"/>
      <c r="IJ87" s="70"/>
      <c r="IK87" s="70"/>
      <c r="IL87" s="70"/>
      <c r="IM87" s="70"/>
      <c r="IN87" s="70"/>
      <c r="IO87" s="70"/>
      <c r="IP87" s="70"/>
      <c r="IQ87" s="70"/>
      <c r="IR87" s="70"/>
      <c r="IS87" s="70"/>
      <c r="IT87" s="70"/>
      <c r="IU87" s="70"/>
    </row>
    <row r="88" spans="1:255" x14ac:dyDescent="0.25">
      <c r="A88" s="104"/>
      <c r="B88" s="105"/>
      <c r="C88" s="105"/>
      <c r="D88" s="105"/>
      <c r="E88" s="106" t="s">
        <v>97</v>
      </c>
      <c r="F88" s="106"/>
      <c r="G88" s="106"/>
      <c r="H88" s="106"/>
      <c r="I88" s="106"/>
      <c r="J88" s="72"/>
      <c r="K88" s="83">
        <f>ROUND((K86),2)</f>
        <v>0</v>
      </c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70"/>
      <c r="EJ88" s="70"/>
      <c r="EK88" s="70"/>
      <c r="EL88" s="70"/>
      <c r="EM88" s="70"/>
      <c r="EN88" s="70"/>
      <c r="EO88" s="70"/>
      <c r="EP88" s="70"/>
      <c r="EQ88" s="70"/>
      <c r="ER88" s="70"/>
      <c r="ES88" s="70"/>
      <c r="ET88" s="70"/>
      <c r="EU88" s="70"/>
      <c r="EV88" s="70"/>
      <c r="EW88" s="70"/>
      <c r="EX88" s="70"/>
      <c r="EY88" s="70"/>
      <c r="EZ88" s="70"/>
      <c r="FA88" s="70"/>
      <c r="FB88" s="70"/>
      <c r="FC88" s="70"/>
      <c r="FD88" s="70"/>
      <c r="FE88" s="70"/>
      <c r="FF88" s="70"/>
      <c r="FG88" s="70"/>
      <c r="FH88" s="70"/>
      <c r="FI88" s="70"/>
      <c r="FJ88" s="70"/>
      <c r="FK88" s="70"/>
      <c r="FL88" s="70"/>
      <c r="FM88" s="70"/>
      <c r="FN88" s="70"/>
      <c r="FO88" s="70"/>
      <c r="FP88" s="70"/>
      <c r="FQ88" s="70"/>
      <c r="FR88" s="70"/>
      <c r="FS88" s="70"/>
      <c r="FT88" s="70"/>
      <c r="FU88" s="70"/>
      <c r="FV88" s="70"/>
      <c r="FW88" s="70"/>
      <c r="FX88" s="70"/>
      <c r="FY88" s="70"/>
      <c r="FZ88" s="70"/>
      <c r="GA88" s="70"/>
      <c r="GB88" s="70"/>
      <c r="GC88" s="70"/>
      <c r="GD88" s="70"/>
      <c r="GE88" s="70"/>
      <c r="GF88" s="70"/>
      <c r="GG88" s="70"/>
      <c r="GH88" s="70"/>
      <c r="GI88" s="70"/>
      <c r="GJ88" s="70"/>
      <c r="GK88" s="70"/>
      <c r="GL88" s="70"/>
      <c r="GM88" s="70"/>
      <c r="GN88" s="70"/>
      <c r="GO88" s="70"/>
      <c r="GP88" s="70"/>
      <c r="GQ88" s="70"/>
      <c r="GR88" s="70"/>
      <c r="GS88" s="70"/>
      <c r="GT88" s="70"/>
      <c r="GU88" s="70"/>
      <c r="GV88" s="70"/>
      <c r="GW88" s="70"/>
      <c r="GX88" s="70"/>
      <c r="GY88" s="70"/>
      <c r="GZ88" s="70"/>
      <c r="HA88" s="70"/>
      <c r="HB88" s="70"/>
      <c r="HC88" s="70"/>
      <c r="HD88" s="70"/>
      <c r="HE88" s="70"/>
      <c r="HF88" s="70"/>
      <c r="HG88" s="70"/>
      <c r="HH88" s="70"/>
      <c r="HI88" s="70"/>
      <c r="HJ88" s="70"/>
      <c r="HK88" s="70"/>
      <c r="HL88" s="70"/>
      <c r="HM88" s="70"/>
      <c r="HN88" s="70"/>
      <c r="HO88" s="70"/>
      <c r="HP88" s="70"/>
      <c r="HQ88" s="70"/>
      <c r="HR88" s="70"/>
      <c r="HS88" s="70"/>
      <c r="HT88" s="70"/>
      <c r="HU88" s="70"/>
      <c r="HV88" s="70"/>
      <c r="HW88" s="70"/>
      <c r="HX88" s="70"/>
      <c r="HY88" s="70"/>
      <c r="HZ88" s="70"/>
      <c r="IA88" s="70"/>
      <c r="IB88" s="70"/>
      <c r="IC88" s="70"/>
      <c r="ID88" s="70"/>
      <c r="IE88" s="70"/>
      <c r="IF88" s="70"/>
      <c r="IG88" s="70"/>
      <c r="IH88" s="70"/>
      <c r="II88" s="70"/>
      <c r="IJ88" s="70"/>
      <c r="IK88" s="70"/>
      <c r="IL88" s="70"/>
      <c r="IM88" s="70"/>
      <c r="IN88" s="70"/>
      <c r="IO88" s="70"/>
      <c r="IP88" s="70"/>
      <c r="IQ88" s="70"/>
      <c r="IR88" s="70"/>
      <c r="IS88" s="70"/>
      <c r="IT88" s="70"/>
      <c r="IU88" s="70"/>
    </row>
    <row r="89" spans="1:255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0"/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70"/>
      <c r="CZ89" s="70"/>
      <c r="DA89" s="70"/>
      <c r="DB89" s="70"/>
      <c r="DC89" s="70"/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70"/>
      <c r="DT89" s="70"/>
      <c r="DU89" s="70"/>
      <c r="DV89" s="70"/>
      <c r="DW89" s="70"/>
      <c r="DX89" s="70"/>
      <c r="DY89" s="70"/>
      <c r="DZ89" s="70"/>
      <c r="EA89" s="70"/>
      <c r="EB89" s="70"/>
      <c r="EC89" s="70"/>
      <c r="ED89" s="70"/>
      <c r="EE89" s="70"/>
      <c r="EF89" s="70"/>
      <c r="EG89" s="70"/>
      <c r="EH89" s="70"/>
      <c r="EI89" s="70"/>
      <c r="EJ89" s="70"/>
      <c r="EK89" s="70"/>
      <c r="EL89" s="70"/>
      <c r="EM89" s="70"/>
      <c r="EN89" s="70"/>
      <c r="EO89" s="70"/>
      <c r="EP89" s="70"/>
      <c r="EQ89" s="70"/>
      <c r="ER89" s="70"/>
      <c r="ES89" s="70"/>
      <c r="ET89" s="70"/>
      <c r="EU89" s="70"/>
      <c r="EV89" s="70"/>
      <c r="EW89" s="70"/>
      <c r="EX89" s="70"/>
      <c r="EY89" s="70"/>
      <c r="EZ89" s="70"/>
      <c r="FA89" s="70"/>
      <c r="FB89" s="70"/>
      <c r="FC89" s="70"/>
      <c r="FD89" s="70"/>
      <c r="FE89" s="70"/>
      <c r="FF89" s="70"/>
      <c r="FG89" s="70"/>
      <c r="FH89" s="70"/>
      <c r="FI89" s="70"/>
      <c r="FJ89" s="70"/>
      <c r="FK89" s="70"/>
      <c r="FL89" s="70"/>
      <c r="FM89" s="70"/>
      <c r="FN89" s="70"/>
      <c r="FO89" s="70"/>
      <c r="FP89" s="70"/>
      <c r="FQ89" s="70"/>
      <c r="FR89" s="70"/>
      <c r="FS89" s="70"/>
      <c r="FT89" s="70"/>
      <c r="FU89" s="70"/>
      <c r="FV89" s="70"/>
      <c r="FW89" s="70"/>
      <c r="FX89" s="70"/>
      <c r="FY89" s="70"/>
      <c r="FZ89" s="70"/>
      <c r="GA89" s="70"/>
      <c r="GB89" s="70"/>
      <c r="GC89" s="70"/>
      <c r="GD89" s="70"/>
      <c r="GE89" s="70"/>
      <c r="GF89" s="70"/>
      <c r="GG89" s="70"/>
      <c r="GH89" s="70"/>
      <c r="GI89" s="70"/>
      <c r="GJ89" s="70"/>
      <c r="GK89" s="70"/>
      <c r="GL89" s="70"/>
      <c r="GM89" s="70"/>
      <c r="GN89" s="70"/>
      <c r="GO89" s="70"/>
      <c r="GP89" s="70"/>
      <c r="GQ89" s="70"/>
      <c r="GR89" s="70"/>
      <c r="GS89" s="70"/>
      <c r="GT89" s="70"/>
      <c r="GU89" s="70"/>
      <c r="GV89" s="70"/>
      <c r="GW89" s="70"/>
      <c r="GX89" s="70"/>
      <c r="GY89" s="70"/>
      <c r="GZ89" s="70"/>
      <c r="HA89" s="70"/>
      <c r="HB89" s="70"/>
      <c r="HC89" s="70"/>
      <c r="HD89" s="70"/>
      <c r="HE89" s="70"/>
      <c r="HF89" s="70"/>
      <c r="HG89" s="70"/>
      <c r="HH89" s="70"/>
      <c r="HI89" s="70"/>
      <c r="HJ89" s="70"/>
      <c r="HK89" s="70"/>
      <c r="HL89" s="70"/>
      <c r="HM89" s="70"/>
      <c r="HN89" s="70"/>
      <c r="HO89" s="70"/>
      <c r="HP89" s="70"/>
      <c r="HQ89" s="70"/>
      <c r="HR89" s="70"/>
      <c r="HS89" s="70"/>
      <c r="HT89" s="70"/>
      <c r="HU89" s="70"/>
      <c r="HV89" s="70"/>
      <c r="HW89" s="70"/>
      <c r="HX89" s="70"/>
      <c r="HY89" s="70"/>
      <c r="HZ89" s="70"/>
      <c r="IA89" s="70"/>
      <c r="IB89" s="70"/>
      <c r="IC89" s="70"/>
      <c r="ID89" s="70"/>
      <c r="IE89" s="70"/>
      <c r="IF89" s="70"/>
      <c r="IG89" s="70"/>
      <c r="IH89" s="70"/>
      <c r="II89" s="70"/>
      <c r="IJ89" s="70"/>
      <c r="IK89" s="70"/>
      <c r="IL89" s="70"/>
      <c r="IM89" s="70"/>
      <c r="IN89" s="70"/>
      <c r="IO89" s="70"/>
      <c r="IP89" s="70"/>
      <c r="IQ89" s="70"/>
      <c r="IR89" s="70"/>
      <c r="IS89" s="70"/>
      <c r="IT89" s="70"/>
      <c r="IU89" s="70"/>
    </row>
    <row r="90" spans="1:255" x14ac:dyDescent="0.25">
      <c r="A90" s="73" t="s">
        <v>98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0"/>
      <c r="GX90" s="70"/>
      <c r="GY90" s="70"/>
      <c r="GZ90" s="70"/>
      <c r="HA90" s="70"/>
      <c r="HB90" s="70"/>
      <c r="HC90" s="70"/>
      <c r="HD90" s="70"/>
      <c r="HE90" s="70"/>
      <c r="HF90" s="70"/>
      <c r="HG90" s="70"/>
      <c r="HH90" s="70"/>
      <c r="HI90" s="70"/>
      <c r="HJ90" s="70"/>
      <c r="HK90" s="70"/>
      <c r="HL90" s="70"/>
      <c r="HM90" s="70"/>
      <c r="HN90" s="70"/>
      <c r="HO90" s="70"/>
      <c r="HP90" s="70"/>
      <c r="HQ90" s="70"/>
      <c r="HR90" s="70"/>
      <c r="HS90" s="70"/>
      <c r="HT90" s="70"/>
      <c r="HU90" s="70"/>
      <c r="HV90" s="70"/>
      <c r="HW90" s="70"/>
      <c r="HX90" s="70"/>
      <c r="HY90" s="70"/>
      <c r="HZ90" s="70"/>
      <c r="IA90" s="70"/>
      <c r="IB90" s="70"/>
      <c r="IC90" s="70"/>
      <c r="ID90" s="70"/>
      <c r="IE90" s="70"/>
      <c r="IF90" s="70"/>
      <c r="IG90" s="70"/>
      <c r="IH90" s="70"/>
      <c r="II90" s="70"/>
      <c r="IJ90" s="70"/>
      <c r="IK90" s="70"/>
      <c r="IL90" s="70"/>
      <c r="IM90" s="70"/>
      <c r="IN90" s="70"/>
      <c r="IO90" s="70"/>
      <c r="IP90" s="70"/>
      <c r="IQ90" s="70"/>
      <c r="IR90" s="70"/>
      <c r="IS90" s="70"/>
      <c r="IT90" s="70"/>
      <c r="IU90" s="70"/>
    </row>
    <row r="91" spans="1:255" x14ac:dyDescent="0.25">
      <c r="A91" s="74" t="s">
        <v>99</v>
      </c>
      <c r="B91" s="74"/>
      <c r="C91" s="74"/>
      <c r="D91" s="75"/>
      <c r="E91" s="74" t="s">
        <v>100</v>
      </c>
      <c r="F91" s="74"/>
      <c r="G91" s="74"/>
      <c r="H91" s="75"/>
      <c r="I91" s="75" t="s">
        <v>101</v>
      </c>
      <c r="J91" s="75"/>
      <c r="K91" s="75" t="s">
        <v>102</v>
      </c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70"/>
      <c r="EJ91" s="70"/>
      <c r="EK91" s="70"/>
      <c r="EL91" s="70"/>
      <c r="EM91" s="70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  <c r="EZ91" s="70"/>
      <c r="FA91" s="70"/>
      <c r="FB91" s="70"/>
      <c r="FC91" s="70"/>
      <c r="FD91" s="70"/>
      <c r="FE91" s="70"/>
      <c r="FF91" s="70"/>
      <c r="FG91" s="70"/>
      <c r="FH91" s="70"/>
      <c r="FI91" s="70"/>
      <c r="FJ91" s="70"/>
      <c r="FK91" s="70"/>
      <c r="FL91" s="70"/>
      <c r="FM91" s="70"/>
      <c r="FN91" s="70"/>
      <c r="FO91" s="70"/>
      <c r="FP91" s="70"/>
      <c r="FQ91" s="70"/>
      <c r="FR91" s="70"/>
      <c r="FS91" s="70"/>
      <c r="FT91" s="70"/>
      <c r="FU91" s="70"/>
      <c r="FV91" s="70"/>
      <c r="FW91" s="70"/>
      <c r="FX91" s="70"/>
      <c r="FY91" s="70"/>
      <c r="FZ91" s="70"/>
      <c r="GA91" s="70"/>
      <c r="GB91" s="70"/>
      <c r="GC91" s="70"/>
      <c r="GD91" s="70"/>
      <c r="GE91" s="70"/>
      <c r="GF91" s="70"/>
      <c r="GG91" s="70"/>
      <c r="GH91" s="70"/>
      <c r="GI91" s="70"/>
      <c r="GJ91" s="70"/>
      <c r="GK91" s="70"/>
      <c r="GL91" s="70"/>
      <c r="GM91" s="70"/>
      <c r="GN91" s="70"/>
      <c r="GO91" s="70"/>
      <c r="GP91" s="70"/>
      <c r="GQ91" s="70"/>
      <c r="GR91" s="70"/>
      <c r="GS91" s="70"/>
      <c r="GT91" s="70"/>
      <c r="GU91" s="70"/>
      <c r="GV91" s="70"/>
      <c r="GW91" s="70"/>
      <c r="GX91" s="70"/>
      <c r="GY91" s="70"/>
      <c r="GZ91" s="70"/>
      <c r="HA91" s="70"/>
      <c r="HB91" s="70"/>
      <c r="HC91" s="70"/>
      <c r="HD91" s="70"/>
      <c r="HE91" s="70"/>
      <c r="HF91" s="70"/>
      <c r="HG91" s="70"/>
      <c r="HH91" s="70"/>
      <c r="HI91" s="70"/>
      <c r="HJ91" s="70"/>
      <c r="HK91" s="70"/>
      <c r="HL91" s="70"/>
      <c r="HM91" s="70"/>
      <c r="HN91" s="70"/>
      <c r="HO91" s="70"/>
      <c r="HP91" s="70"/>
      <c r="HQ91" s="70"/>
      <c r="HR91" s="70"/>
      <c r="HS91" s="70"/>
      <c r="HT91" s="70"/>
      <c r="HU91" s="70"/>
      <c r="HV91" s="70"/>
      <c r="HW91" s="70"/>
      <c r="HX91" s="70"/>
      <c r="HY91" s="70"/>
      <c r="HZ91" s="70"/>
      <c r="IA91" s="70"/>
      <c r="IB91" s="70"/>
      <c r="IC91" s="70"/>
      <c r="ID91" s="70"/>
      <c r="IE91" s="70"/>
      <c r="IF91" s="70"/>
      <c r="IG91" s="70"/>
      <c r="IH91" s="70"/>
      <c r="II91" s="70"/>
      <c r="IJ91" s="70"/>
      <c r="IK91" s="70"/>
      <c r="IL91" s="70"/>
      <c r="IM91" s="70"/>
      <c r="IN91" s="70"/>
      <c r="IO91" s="70"/>
      <c r="IP91" s="70"/>
      <c r="IQ91" s="70"/>
      <c r="IR91" s="70"/>
      <c r="IS91" s="70"/>
      <c r="IT91" s="70"/>
      <c r="IU91" s="70"/>
    </row>
    <row r="92" spans="1:255" x14ac:dyDescent="0.25">
      <c r="A92" s="107" t="s">
        <v>103</v>
      </c>
      <c r="B92" s="107"/>
      <c r="C92" s="107"/>
      <c r="D92" s="45"/>
      <c r="E92" s="108">
        <f>K88</f>
        <v>0</v>
      </c>
      <c r="F92" s="108"/>
      <c r="G92" s="108"/>
      <c r="H92" s="109"/>
      <c r="I92" s="76">
        <v>4</v>
      </c>
      <c r="J92" s="109"/>
      <c r="K92" s="110">
        <f>E92*I92</f>
        <v>0</v>
      </c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0"/>
      <c r="BC92" s="70"/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70"/>
      <c r="BU92" s="70"/>
      <c r="BV92" s="70"/>
      <c r="BW92" s="70"/>
      <c r="BX92" s="70"/>
      <c r="BY92" s="70"/>
      <c r="BZ92" s="70"/>
      <c r="CA92" s="70"/>
      <c r="CB92" s="70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70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70"/>
      <c r="EJ92" s="70"/>
      <c r="EK92" s="70"/>
      <c r="EL92" s="70"/>
      <c r="EM92" s="70"/>
      <c r="EN92" s="70"/>
      <c r="EO92" s="70"/>
      <c r="EP92" s="70"/>
      <c r="EQ92" s="70"/>
      <c r="ER92" s="70"/>
      <c r="ES92" s="70"/>
      <c r="ET92" s="70"/>
      <c r="EU92" s="70"/>
      <c r="EV92" s="70"/>
      <c r="EW92" s="70"/>
      <c r="EX92" s="70"/>
      <c r="EY92" s="70"/>
      <c r="EZ92" s="70"/>
      <c r="FA92" s="70"/>
      <c r="FB92" s="70"/>
      <c r="FC92" s="70"/>
      <c r="FD92" s="70"/>
      <c r="FE92" s="70"/>
      <c r="FF92" s="70"/>
      <c r="FG92" s="70"/>
      <c r="FH92" s="70"/>
      <c r="FI92" s="70"/>
      <c r="FJ92" s="70"/>
      <c r="FK92" s="70"/>
      <c r="FL92" s="70"/>
      <c r="FM92" s="70"/>
      <c r="FN92" s="70"/>
      <c r="FO92" s="70"/>
      <c r="FP92" s="70"/>
      <c r="FQ92" s="70"/>
      <c r="FR92" s="70"/>
      <c r="FS92" s="70"/>
      <c r="FT92" s="70"/>
      <c r="FU92" s="70"/>
      <c r="FV92" s="70"/>
      <c r="FW92" s="70"/>
      <c r="FX92" s="70"/>
      <c r="FY92" s="70"/>
      <c r="FZ92" s="70"/>
      <c r="GA92" s="70"/>
      <c r="GB92" s="70"/>
      <c r="GC92" s="70"/>
      <c r="GD92" s="70"/>
      <c r="GE92" s="70"/>
      <c r="GF92" s="70"/>
      <c r="GG92" s="70"/>
      <c r="GH92" s="70"/>
      <c r="GI92" s="70"/>
      <c r="GJ92" s="70"/>
      <c r="GK92" s="70"/>
      <c r="GL92" s="70"/>
      <c r="GM92" s="70"/>
      <c r="GN92" s="70"/>
      <c r="GO92" s="70"/>
      <c r="GP92" s="70"/>
      <c r="GQ92" s="70"/>
      <c r="GR92" s="70"/>
      <c r="GS92" s="70"/>
      <c r="GT92" s="70"/>
      <c r="GU92" s="70"/>
      <c r="GV92" s="70"/>
      <c r="GW92" s="70"/>
      <c r="GX92" s="70"/>
      <c r="GY92" s="70"/>
      <c r="GZ92" s="70"/>
      <c r="HA92" s="70"/>
      <c r="HB92" s="70"/>
      <c r="HC92" s="70"/>
      <c r="HD92" s="70"/>
      <c r="HE92" s="70"/>
      <c r="HF92" s="70"/>
      <c r="HG92" s="70"/>
      <c r="HH92" s="70"/>
      <c r="HI92" s="70"/>
      <c r="HJ92" s="70"/>
      <c r="HK92" s="70"/>
      <c r="HL92" s="70"/>
      <c r="HM92" s="70"/>
      <c r="HN92" s="70"/>
      <c r="HO92" s="70"/>
      <c r="HP92" s="70"/>
      <c r="HQ92" s="70"/>
      <c r="HR92" s="70"/>
      <c r="HS92" s="70"/>
      <c r="HT92" s="70"/>
      <c r="HU92" s="70"/>
      <c r="HV92" s="70"/>
      <c r="HW92" s="70"/>
      <c r="HX92" s="70"/>
      <c r="HY92" s="70"/>
      <c r="HZ92" s="70"/>
      <c r="IA92" s="70"/>
      <c r="IB92" s="70"/>
      <c r="IC92" s="70"/>
      <c r="ID92" s="70"/>
      <c r="IE92" s="70"/>
      <c r="IF92" s="70"/>
      <c r="IG92" s="70"/>
      <c r="IH92" s="70"/>
      <c r="II92" s="70"/>
      <c r="IJ92" s="70"/>
      <c r="IK92" s="70"/>
      <c r="IL92" s="70"/>
      <c r="IM92" s="70"/>
      <c r="IN92" s="70"/>
      <c r="IO92" s="70"/>
      <c r="IP92" s="70"/>
      <c r="IQ92" s="70"/>
      <c r="IR92" s="70"/>
      <c r="IS92" s="70"/>
      <c r="IT92" s="70"/>
      <c r="IU92" s="70"/>
    </row>
  </sheetData>
  <mergeCells count="46">
    <mergeCell ref="A84:K84"/>
    <mergeCell ref="A87:K87"/>
    <mergeCell ref="E88:I88"/>
    <mergeCell ref="A91:C91"/>
    <mergeCell ref="E91:G91"/>
    <mergeCell ref="A92:C92"/>
    <mergeCell ref="E92:G92"/>
    <mergeCell ref="A76:K76"/>
    <mergeCell ref="C77:G77"/>
    <mergeCell ref="C80:G80"/>
    <mergeCell ref="C81:G81"/>
    <mergeCell ref="A83:C83"/>
    <mergeCell ref="E83:G83"/>
    <mergeCell ref="C59:G59"/>
    <mergeCell ref="C62:G62"/>
    <mergeCell ref="E68:I68"/>
    <mergeCell ref="A70:K70"/>
    <mergeCell ref="C71:G71"/>
    <mergeCell ref="A74:C74"/>
    <mergeCell ref="E74:I74"/>
    <mergeCell ref="E49:G49"/>
    <mergeCell ref="E53:G53"/>
    <mergeCell ref="E55:G55"/>
    <mergeCell ref="A56:K56"/>
    <mergeCell ref="E57:I57"/>
    <mergeCell ref="A58:K58"/>
    <mergeCell ref="A25:K25"/>
    <mergeCell ref="A26:I26"/>
    <mergeCell ref="A29:K29"/>
    <mergeCell ref="C30:G30"/>
    <mergeCell ref="A31:K31"/>
    <mergeCell ref="E40:G40"/>
    <mergeCell ref="A7:K7"/>
    <mergeCell ref="A8:K8"/>
    <mergeCell ref="C9:E9"/>
    <mergeCell ref="E22:I22"/>
    <mergeCell ref="A23:I23"/>
    <mergeCell ref="A24:I24"/>
    <mergeCell ref="A3:K3"/>
    <mergeCell ref="A4:K4"/>
    <mergeCell ref="A5:C5"/>
    <mergeCell ref="E5:G5"/>
    <mergeCell ref="I5:K5"/>
    <mergeCell ref="A6:C6"/>
    <mergeCell ref="E6:G6"/>
    <mergeCell ref="I6:K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Gibran Scolari dos Santos</dc:creator>
  <cp:lastModifiedBy>Gibran Scolari dos Santos</cp:lastModifiedBy>
  <dcterms:created xsi:type="dcterms:W3CDTF">2019-04-01T16:14:26Z</dcterms:created>
  <dcterms:modified xsi:type="dcterms:W3CDTF">2019-04-01T16:20:43Z</dcterms:modified>
</cp:coreProperties>
</file>